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040" windowHeight="8610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Фінансовий стан" sheetId="7" r:id="rId7"/>
    <sheet name="7. Коефіцієнти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'!$A$1:$V$136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Фінансовий стан'!$A$1:$J$35</definedName>
    <definedName name="_xlnm.Print_Area" localSheetId="7">'7. Коефіцієнти'!$A$1:$N$14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3" i="1"/>
  <c r="T33" i="1"/>
  <c r="S33" i="1"/>
  <c r="Q33" i="1"/>
  <c r="P33" i="1"/>
  <c r="O33" i="1"/>
  <c r="M33" i="1"/>
  <c r="L33" i="1"/>
  <c r="K33" i="1"/>
  <c r="U32" i="1"/>
  <c r="T32" i="1"/>
  <c r="S32" i="1"/>
  <c r="Q32" i="1"/>
  <c r="P32" i="1"/>
  <c r="O32" i="1"/>
  <c r="M32" i="1"/>
  <c r="L32" i="1"/>
  <c r="K32" i="1"/>
  <c r="H32" i="1"/>
  <c r="I32" i="1"/>
  <c r="H33" i="1"/>
  <c r="I33" i="1"/>
  <c r="H34" i="1"/>
  <c r="I34" i="1"/>
  <c r="H35" i="1"/>
  <c r="I35" i="1"/>
  <c r="H36" i="1"/>
  <c r="I36" i="1"/>
  <c r="H37" i="1"/>
  <c r="I37" i="1"/>
  <c r="G37" i="1"/>
  <c r="G36" i="1"/>
  <c r="G35" i="1"/>
  <c r="G34" i="1"/>
  <c r="G33" i="1"/>
  <c r="G32" i="1"/>
  <c r="C103" i="1"/>
  <c r="C33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8" i="1"/>
  <c r="V79" i="1"/>
  <c r="R64" i="1"/>
  <c r="R65" i="1"/>
  <c r="R66" i="1"/>
  <c r="R67" i="1"/>
  <c r="R68" i="1"/>
  <c r="R69" i="1"/>
  <c r="R70" i="1"/>
  <c r="R71" i="1"/>
  <c r="R72" i="1"/>
  <c r="R74" i="1"/>
  <c r="R75" i="1"/>
  <c r="R76" i="1"/>
  <c r="R77" i="1"/>
  <c r="R78" i="1"/>
  <c r="R79" i="1"/>
  <c r="N64" i="1"/>
  <c r="N65" i="1"/>
  <c r="N66" i="1"/>
  <c r="N67" i="1"/>
  <c r="N68" i="1"/>
  <c r="N69" i="1"/>
  <c r="N70" i="1"/>
  <c r="N71" i="1"/>
  <c r="N72" i="1"/>
  <c r="N74" i="1"/>
  <c r="N75" i="1"/>
  <c r="N76" i="1"/>
  <c r="N77" i="1"/>
  <c r="N78" i="1"/>
  <c r="N79" i="1"/>
  <c r="F64" i="1"/>
  <c r="F65" i="1"/>
  <c r="F66" i="1"/>
  <c r="F67" i="1"/>
  <c r="F68" i="1"/>
  <c r="F69" i="1"/>
  <c r="F70" i="1"/>
  <c r="F71" i="1"/>
  <c r="F72" i="1"/>
  <c r="F74" i="1"/>
  <c r="F75" i="1"/>
  <c r="F76" i="1"/>
  <c r="F77" i="1"/>
  <c r="F78" i="1"/>
  <c r="F79" i="1"/>
  <c r="J64" i="1"/>
  <c r="J65" i="1"/>
  <c r="J66" i="1"/>
  <c r="J67" i="1"/>
  <c r="J68" i="1"/>
  <c r="J69" i="1"/>
  <c r="J70" i="1"/>
  <c r="J71" i="1"/>
  <c r="J72" i="1"/>
  <c r="J74" i="1"/>
  <c r="J75" i="1"/>
  <c r="J76" i="1"/>
  <c r="J77" i="1"/>
  <c r="J78" i="1"/>
  <c r="J79" i="1"/>
  <c r="D80" i="1"/>
  <c r="E80" i="1"/>
  <c r="G80" i="1"/>
  <c r="H80" i="1"/>
  <c r="I80" i="1"/>
  <c r="K80" i="1"/>
  <c r="L80" i="1"/>
  <c r="M80" i="1"/>
  <c r="O80" i="1"/>
  <c r="P80" i="1"/>
  <c r="Q80" i="1"/>
  <c r="S80" i="1"/>
  <c r="T80" i="1"/>
  <c r="U80" i="1"/>
  <c r="C62" i="1"/>
  <c r="C80" i="1"/>
  <c r="V13" i="1"/>
  <c r="R13" i="1"/>
  <c r="N13" i="1"/>
  <c r="J13" i="1"/>
  <c r="F13" i="1"/>
  <c r="V107" i="1"/>
  <c r="R107" i="1"/>
  <c r="N107" i="1"/>
  <c r="J107" i="1"/>
  <c r="F107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26" i="8" s="1"/>
  <c r="H17" i="1"/>
  <c r="I26" i="8" s="1"/>
  <c r="I17" i="1"/>
  <c r="K17" i="1"/>
  <c r="L26" i="8" s="1"/>
  <c r="L17" i="1"/>
  <c r="M26" i="8" s="1"/>
  <c r="M17" i="1"/>
  <c r="N26" i="8" s="1"/>
  <c r="O17" i="1"/>
  <c r="P17" i="1"/>
  <c r="Q26" i="8" s="1"/>
  <c r="Q17" i="1"/>
  <c r="R26" i="8" s="1"/>
  <c r="S17" i="1"/>
  <c r="T26" i="8" s="1"/>
  <c r="T17" i="1"/>
  <c r="U17" i="1"/>
  <c r="V26" i="8" s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5" i="3"/>
  <c r="V13" i="3"/>
  <c r="V12" i="3"/>
  <c r="R16" i="3"/>
  <c r="R15" i="3"/>
  <c r="R13" i="3"/>
  <c r="R12" i="3"/>
  <c r="N16" i="3"/>
  <c r="N15" i="3"/>
  <c r="N13" i="3"/>
  <c r="F13" i="3" s="1"/>
  <c r="N12" i="3"/>
  <c r="J15" i="3"/>
  <c r="J16" i="3"/>
  <c r="J14" i="3"/>
  <c r="J13" i="3"/>
  <c r="J12" i="3"/>
  <c r="F16" i="3"/>
  <c r="F15" i="3"/>
  <c r="F14" i="3" s="1"/>
  <c r="J6" i="3"/>
  <c r="J7" i="3"/>
  <c r="C5" i="3"/>
  <c r="C9" i="3"/>
  <c r="D14" i="3"/>
  <c r="E14" i="3"/>
  <c r="G14" i="3"/>
  <c r="H14" i="3"/>
  <c r="I14" i="3"/>
  <c r="K14" i="3"/>
  <c r="L14" i="3"/>
  <c r="M14" i="3"/>
  <c r="N14" i="3"/>
  <c r="O14" i="3"/>
  <c r="P14" i="3"/>
  <c r="Q14" i="3"/>
  <c r="R14" i="3"/>
  <c r="S14" i="3"/>
  <c r="T14" i="3"/>
  <c r="U14" i="3"/>
  <c r="V14" i="3"/>
  <c r="C14" i="3"/>
  <c r="U5" i="3"/>
  <c r="T5" i="3"/>
  <c r="T4" i="3" s="1"/>
  <c r="S5" i="3"/>
  <c r="Q5" i="3"/>
  <c r="P5" i="3"/>
  <c r="O5" i="3"/>
  <c r="M5" i="3"/>
  <c r="L5" i="3"/>
  <c r="K5" i="3"/>
  <c r="I5" i="3"/>
  <c r="H5" i="3"/>
  <c r="G5" i="3"/>
  <c r="E5" i="3"/>
  <c r="D5" i="3"/>
  <c r="D4" i="3" s="1"/>
  <c r="D9" i="3"/>
  <c r="E9" i="3"/>
  <c r="G9" i="3"/>
  <c r="H9" i="3"/>
  <c r="I9" i="3"/>
  <c r="K9" i="3"/>
  <c r="L9" i="3"/>
  <c r="M9" i="3"/>
  <c r="M4" i="3" s="1"/>
  <c r="O9" i="3"/>
  <c r="P9" i="3"/>
  <c r="Q9" i="3"/>
  <c r="S9" i="3"/>
  <c r="T9" i="3"/>
  <c r="U9" i="3"/>
  <c r="P4" i="3"/>
  <c r="C46" i="1" l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E5" i="8" s="1"/>
  <c r="S15" i="1"/>
  <c r="T5" i="8" s="1"/>
  <c r="H15" i="1"/>
  <c r="I5" i="8" s="1"/>
  <c r="F12" i="3"/>
  <c r="C118" i="1" l="1"/>
  <c r="D5" i="8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N33" i="1" l="1"/>
  <c r="V33" i="1"/>
  <c r="D8" i="8"/>
  <c r="J32" i="1"/>
  <c r="J34" i="1"/>
  <c r="R32" i="1"/>
  <c r="R34" i="1"/>
  <c r="N32" i="1"/>
  <c r="N34" i="1"/>
  <c r="V32" i="1"/>
  <c r="V34" i="1"/>
  <c r="J33" i="1"/>
  <c r="R33" i="1"/>
  <c r="J17" i="1"/>
  <c r="R17" i="1"/>
  <c r="J18" i="1"/>
  <c r="R18" i="1"/>
  <c r="N17" i="1"/>
  <c r="V17" i="1"/>
  <c r="N18" i="1"/>
  <c r="V18" i="1"/>
  <c r="U54" i="1"/>
  <c r="U47" i="1" s="1"/>
  <c r="T54" i="1"/>
  <c r="T47" i="1" s="1"/>
  <c r="S54" i="1"/>
  <c r="S53" i="1" s="1"/>
  <c r="Q54" i="1"/>
  <c r="Q53" i="1" s="1"/>
  <c r="P54" i="1"/>
  <c r="P53" i="1" s="1"/>
  <c r="O54" i="1"/>
  <c r="O47" i="1" s="1"/>
  <c r="M54" i="1"/>
  <c r="M53" i="1" s="1"/>
  <c r="L54" i="1"/>
  <c r="L53" i="1" s="1"/>
  <c r="K54" i="1"/>
  <c r="K53" i="1" s="1"/>
  <c r="H54" i="1"/>
  <c r="H53" i="1" s="1"/>
  <c r="I54" i="1"/>
  <c r="I47" i="1" s="1"/>
  <c r="V31" i="1" l="1"/>
  <c r="R31" i="1"/>
  <c r="J31" i="1"/>
  <c r="N31" i="1"/>
  <c r="P47" i="1"/>
  <c r="H47" i="1"/>
  <c r="S50" i="1"/>
  <c r="H50" i="1"/>
  <c r="I53" i="1"/>
  <c r="K47" i="1"/>
  <c r="O53" i="1"/>
  <c r="K50" i="1"/>
  <c r="L47" i="1"/>
  <c r="S47" i="1"/>
  <c r="U53" i="1"/>
  <c r="T50" i="1"/>
  <c r="M50" i="1"/>
  <c r="Q50" i="1"/>
  <c r="I50" i="1"/>
  <c r="L50" i="1"/>
  <c r="M47" i="1"/>
  <c r="O50" i="1"/>
  <c r="P50" i="1"/>
  <c r="Q47" i="1"/>
  <c r="T53" i="1"/>
  <c r="U50" i="1"/>
  <c r="V108" i="1" l="1"/>
  <c r="V109" i="1"/>
  <c r="V110" i="1"/>
  <c r="R108" i="1"/>
  <c r="R109" i="1"/>
  <c r="R110" i="1"/>
  <c r="N108" i="1"/>
  <c r="N109" i="1"/>
  <c r="N110" i="1"/>
  <c r="J108" i="1"/>
  <c r="J109" i="1"/>
  <c r="J110" i="1"/>
  <c r="F108" i="1"/>
  <c r="F109" i="1"/>
  <c r="F110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62" i="1" l="1"/>
  <c r="C54" i="1"/>
  <c r="C49" i="1" l="1"/>
  <c r="C47" i="1"/>
  <c r="C45" i="1" s="1"/>
  <c r="C53" i="1"/>
  <c r="C50" i="1"/>
  <c r="C52" i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C51" i="1"/>
  <c r="C48" i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C59" i="1" l="1"/>
  <c r="D24" i="8" s="1"/>
  <c r="G33" i="8"/>
  <c r="C119" i="1"/>
  <c r="D18" i="2"/>
  <c r="D14" i="2" s="1"/>
  <c r="D27" i="2"/>
  <c r="D26" i="2" s="1"/>
  <c r="D9" i="8" l="1"/>
  <c r="D26" i="8" s="1"/>
  <c r="C104" i="1"/>
  <c r="D32" i="2"/>
  <c r="D50" i="1"/>
  <c r="D53" i="1"/>
  <c r="C105" i="1" l="1"/>
  <c r="C14" i="7" s="1"/>
  <c r="E4" i="5" s="1"/>
  <c r="D6" i="8"/>
  <c r="D25" i="8" s="1"/>
  <c r="O49" i="1"/>
  <c r="O48" i="1" s="1"/>
  <c r="O46" i="1"/>
  <c r="O45" i="1" s="1"/>
  <c r="O52" i="1"/>
  <c r="O51" i="1" s="1"/>
  <c r="O59" i="1" s="1"/>
  <c r="P24" i="8" s="1"/>
  <c r="Q52" i="1"/>
  <c r="Q51" i="1" s="1"/>
  <c r="Q59" i="1" s="1"/>
  <c r="R24" i="8" s="1"/>
  <c r="Q46" i="1"/>
  <c r="Q45" i="1" s="1"/>
  <c r="Q49" i="1"/>
  <c r="Q48" i="1" s="1"/>
  <c r="K49" i="1"/>
  <c r="K48" i="1" s="1"/>
  <c r="K46" i="1"/>
  <c r="K45" i="1" s="1"/>
  <c r="K52" i="1"/>
  <c r="K51" i="1" s="1"/>
  <c r="K59" i="1" s="1"/>
  <c r="L24" i="8" s="1"/>
  <c r="P46" i="1"/>
  <c r="P45" i="1" s="1"/>
  <c r="P52" i="1"/>
  <c r="P51" i="1" s="1"/>
  <c r="P59" i="1" s="1"/>
  <c r="Q24" i="8" s="1"/>
  <c r="P49" i="1"/>
  <c r="P48" i="1" s="1"/>
  <c r="M52" i="1"/>
  <c r="M51" i="1" s="1"/>
  <c r="M59" i="1" s="1"/>
  <c r="N24" i="8" s="1"/>
  <c r="M46" i="1"/>
  <c r="M45" i="1" s="1"/>
  <c r="M49" i="1"/>
  <c r="M48" i="1" s="1"/>
  <c r="L46" i="1"/>
  <c r="L45" i="1" s="1"/>
  <c r="L49" i="1"/>
  <c r="L48" i="1" s="1"/>
  <c r="L52" i="1"/>
  <c r="L51" i="1" s="1"/>
  <c r="L59" i="1" s="1"/>
  <c r="M24" i="8" s="1"/>
  <c r="C111" i="1" l="1"/>
  <c r="C117" i="1" s="1"/>
  <c r="D7" i="8"/>
  <c r="D12" i="2" l="1"/>
  <c r="C15" i="7"/>
  <c r="E7" i="5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103" i="1"/>
  <c r="D54" i="1"/>
  <c r="D47" i="1"/>
  <c r="E46" i="1"/>
  <c r="D46" i="1" l="1"/>
  <c r="D45" i="1" s="1"/>
  <c r="E49" i="1"/>
  <c r="D49" i="1"/>
  <c r="D48" i="1" s="1"/>
  <c r="E118" i="1"/>
  <c r="F8" i="8" s="1"/>
  <c r="D118" i="1"/>
  <c r="D52" i="1"/>
  <c r="D51" i="1" s="1"/>
  <c r="E27" i="2" s="1"/>
  <c r="E26" i="2" s="1"/>
  <c r="E8" i="8" l="1"/>
  <c r="D59" i="1"/>
  <c r="E24" i="8" s="1"/>
  <c r="E18" i="2"/>
  <c r="E14" i="2" s="1"/>
  <c r="E21" i="2"/>
  <c r="E20" i="2" s="1"/>
  <c r="V50" i="1"/>
  <c r="V53" i="1"/>
  <c r="V55" i="1"/>
  <c r="V56" i="1"/>
  <c r="V57" i="1"/>
  <c r="V58" i="1"/>
  <c r="V14" i="1"/>
  <c r="V6" i="1"/>
  <c r="V7" i="1"/>
  <c r="R49" i="1"/>
  <c r="R50" i="1"/>
  <c r="R53" i="1"/>
  <c r="R55" i="1"/>
  <c r="R56" i="1"/>
  <c r="R57" i="1"/>
  <c r="R58" i="1"/>
  <c r="R6" i="1"/>
  <c r="R7" i="1"/>
  <c r="N113" i="1"/>
  <c r="N114" i="1"/>
  <c r="N115" i="1"/>
  <c r="N116" i="1"/>
  <c r="N49" i="1"/>
  <c r="N50" i="1"/>
  <c r="N53" i="1"/>
  <c r="N55" i="1"/>
  <c r="N56" i="1"/>
  <c r="N57" i="1"/>
  <c r="N58" i="1"/>
  <c r="J55" i="1"/>
  <c r="J56" i="1"/>
  <c r="J57" i="1"/>
  <c r="J58" i="1"/>
  <c r="D104" i="1" l="1"/>
  <c r="D119" i="1"/>
  <c r="E32" i="2"/>
  <c r="N47" i="1"/>
  <c r="V47" i="1"/>
  <c r="R47" i="1"/>
  <c r="G54" i="1"/>
  <c r="F54" i="1"/>
  <c r="E54" i="1"/>
  <c r="F114" i="1"/>
  <c r="F115" i="1"/>
  <c r="F116" i="1"/>
  <c r="J113" i="1"/>
  <c r="J114" i="1"/>
  <c r="J115" i="1"/>
  <c r="J116" i="1"/>
  <c r="N14" i="1"/>
  <c r="N10" i="1"/>
  <c r="N7" i="1"/>
  <c r="R113" i="1"/>
  <c r="R114" i="1"/>
  <c r="R115" i="1"/>
  <c r="R116" i="1"/>
  <c r="R14" i="1"/>
  <c r="R10" i="1"/>
  <c r="V113" i="1"/>
  <c r="V114" i="1"/>
  <c r="V115" i="1"/>
  <c r="V116" i="1"/>
  <c r="V10" i="1"/>
  <c r="V9" i="1" s="1"/>
  <c r="E9" i="8" l="1"/>
  <c r="E26" i="8" s="1"/>
  <c r="D105" i="1"/>
  <c r="E7" i="8" s="1"/>
  <c r="E6" i="8"/>
  <c r="E25" i="8" s="1"/>
  <c r="N9" i="1"/>
  <c r="R9" i="1"/>
  <c r="G53" i="1"/>
  <c r="J53" i="1" s="1"/>
  <c r="G50" i="1"/>
  <c r="J50" i="1" s="1"/>
  <c r="G47" i="1"/>
  <c r="J47" i="1" s="1"/>
  <c r="E50" i="1"/>
  <c r="E48" i="1" s="1"/>
  <c r="E47" i="1"/>
  <c r="E53" i="1"/>
  <c r="F53" i="1"/>
  <c r="F47" i="1"/>
  <c r="F50" i="1"/>
  <c r="D111" i="1"/>
  <c r="D117" i="1" s="1"/>
  <c r="R54" i="1"/>
  <c r="N48" i="1"/>
  <c r="J54" i="1"/>
  <c r="R48" i="1"/>
  <c r="N54" i="1"/>
  <c r="V54" i="1"/>
  <c r="E12" i="2" l="1"/>
  <c r="F6" i="2" s="1"/>
  <c r="D15" i="7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F20" i="1"/>
  <c r="N38" i="1" l="1"/>
  <c r="F33" i="1"/>
  <c r="V38" i="1"/>
  <c r="F34" i="1"/>
  <c r="R38" i="1"/>
  <c r="F32" i="1"/>
  <c r="F18" i="1"/>
  <c r="F17" i="1"/>
  <c r="S49" i="1"/>
  <c r="S48" i="1" s="1"/>
  <c r="S52" i="1"/>
  <c r="S51" i="1" s="1"/>
  <c r="S59" i="1" s="1"/>
  <c r="T24" i="8" s="1"/>
  <c r="S46" i="1"/>
  <c r="S45" i="1" s="1"/>
  <c r="I46" i="1"/>
  <c r="I45" i="1" s="1"/>
  <c r="I52" i="1"/>
  <c r="I51" i="1" s="1"/>
  <c r="I59" i="1" s="1"/>
  <c r="J24" i="8" s="1"/>
  <c r="I49" i="1"/>
  <c r="I48" i="1" s="1"/>
  <c r="U46" i="1"/>
  <c r="U45" i="1" s="1"/>
  <c r="U49" i="1"/>
  <c r="U48" i="1" s="1"/>
  <c r="U52" i="1"/>
  <c r="U51" i="1" s="1"/>
  <c r="U59" i="1" s="1"/>
  <c r="V24" i="8" s="1"/>
  <c r="H46" i="1"/>
  <c r="H45" i="1" s="1"/>
  <c r="H49" i="1"/>
  <c r="H48" i="1" s="1"/>
  <c r="H52" i="1"/>
  <c r="H51" i="1" s="1"/>
  <c r="H59" i="1" s="1"/>
  <c r="I24" i="8" s="1"/>
  <c r="T46" i="1"/>
  <c r="T45" i="1" s="1"/>
  <c r="T52" i="1"/>
  <c r="T51" i="1" s="1"/>
  <c r="T59" i="1" s="1"/>
  <c r="U24" i="8" s="1"/>
  <c r="T49" i="1"/>
  <c r="T48" i="1" s="1"/>
  <c r="F7" i="5"/>
  <c r="F6" i="5"/>
  <c r="F5" i="5"/>
  <c r="G49" i="1"/>
  <c r="E52" i="1"/>
  <c r="E51" i="1" s="1"/>
  <c r="E45" i="1"/>
  <c r="G52" i="1"/>
  <c r="G46" i="1"/>
  <c r="F31" i="1" l="1"/>
  <c r="F27" i="2"/>
  <c r="F26" i="2" s="1"/>
  <c r="E59" i="1"/>
  <c r="F24" i="8" s="1"/>
  <c r="F49" i="1"/>
  <c r="F48" i="1" s="1"/>
  <c r="J49" i="1"/>
  <c r="G48" i="1"/>
  <c r="V48" i="1"/>
  <c r="V49" i="1"/>
  <c r="F18" i="2"/>
  <c r="F14" i="2" s="1"/>
  <c r="F21" i="2"/>
  <c r="F20" i="2" s="1"/>
  <c r="N52" i="1"/>
  <c r="V46" i="1"/>
  <c r="V45" i="1"/>
  <c r="N46" i="1"/>
  <c r="R52" i="1"/>
  <c r="V52" i="1"/>
  <c r="R46" i="1"/>
  <c r="R45" i="1"/>
  <c r="J52" i="1"/>
  <c r="F46" i="1"/>
  <c r="F45" i="1" s="1"/>
  <c r="G51" i="1"/>
  <c r="G59" i="1" s="1"/>
  <c r="H24" i="8" s="1"/>
  <c r="J46" i="1"/>
  <c r="G45" i="1"/>
  <c r="F52" i="1"/>
  <c r="F51" i="1" s="1"/>
  <c r="F59" i="1" s="1"/>
  <c r="F32" i="2" l="1"/>
  <c r="J18" i="2"/>
  <c r="J14" i="2" s="1"/>
  <c r="J21" i="2"/>
  <c r="J20" i="2" s="1"/>
  <c r="K18" i="2"/>
  <c r="K14" i="2" s="1"/>
  <c r="K21" i="2"/>
  <c r="K20" i="2" s="1"/>
  <c r="J48" i="1"/>
  <c r="N45" i="1"/>
  <c r="R51" i="1"/>
  <c r="R59" i="1" s="1"/>
  <c r="V51" i="1"/>
  <c r="N51" i="1"/>
  <c r="N59" i="1" s="1"/>
  <c r="J51" i="1"/>
  <c r="H27" i="2" s="1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8" i="1"/>
  <c r="Q118" i="1"/>
  <c r="R8" i="8" s="1"/>
  <c r="S118" i="1"/>
  <c r="T8" i="8" s="1"/>
  <c r="T118" i="1"/>
  <c r="U118" i="1"/>
  <c r="V8" i="8" s="1"/>
  <c r="O118" i="1"/>
  <c r="P8" i="8" s="1"/>
  <c r="F113" i="1"/>
  <c r="V112" i="1"/>
  <c r="R112" i="1"/>
  <c r="N112" i="1"/>
  <c r="J112" i="1"/>
  <c r="F112" i="1"/>
  <c r="V106" i="1"/>
  <c r="R106" i="1"/>
  <c r="N106" i="1"/>
  <c r="J106" i="1"/>
  <c r="F106" i="1"/>
  <c r="U103" i="1"/>
  <c r="T103" i="1"/>
  <c r="S103" i="1"/>
  <c r="Q103" i="1"/>
  <c r="P103" i="1"/>
  <c r="O103" i="1"/>
  <c r="M103" i="1"/>
  <c r="L103" i="1"/>
  <c r="K103" i="1"/>
  <c r="I103" i="1"/>
  <c r="H103" i="1"/>
  <c r="G103" i="1"/>
  <c r="E103" i="1"/>
  <c r="J102" i="1"/>
  <c r="F102" i="1"/>
  <c r="F101" i="1"/>
  <c r="V82" i="1"/>
  <c r="R82" i="1"/>
  <c r="N82" i="1"/>
  <c r="J82" i="1"/>
  <c r="F82" i="1"/>
  <c r="V63" i="1"/>
  <c r="V80" i="1" s="1"/>
  <c r="R63" i="1"/>
  <c r="R80" i="1" s="1"/>
  <c r="N63" i="1"/>
  <c r="N80" i="1" s="1"/>
  <c r="J63" i="1"/>
  <c r="J80" i="1" s="1"/>
  <c r="F63" i="1"/>
  <c r="F80" i="1" s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V61" i="1"/>
  <c r="W26" i="8" s="1"/>
  <c r="R61" i="1"/>
  <c r="S26" i="8" s="1"/>
  <c r="N61" i="1"/>
  <c r="O26" i="8" s="1"/>
  <c r="J61" i="1"/>
  <c r="K26" i="8" s="1"/>
  <c r="F61" i="1"/>
  <c r="V60" i="1"/>
  <c r="W25" i="8" s="1"/>
  <c r="R60" i="1"/>
  <c r="S25" i="8" s="1"/>
  <c r="N60" i="1"/>
  <c r="O25" i="8" s="1"/>
  <c r="J60" i="1"/>
  <c r="K25" i="8" s="1"/>
  <c r="F60" i="1"/>
  <c r="J45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V59" i="1"/>
  <c r="W24" i="8" s="1"/>
  <c r="J59" i="1"/>
  <c r="K24" i="8" s="1"/>
  <c r="H119" i="1"/>
  <c r="I9" i="8" s="1"/>
  <c r="L119" i="1"/>
  <c r="M9" i="8" s="1"/>
  <c r="O119" i="1"/>
  <c r="Q119" i="1"/>
  <c r="T119" i="1"/>
  <c r="I119" i="1"/>
  <c r="J9" i="8" s="1"/>
  <c r="K119" i="1"/>
  <c r="L9" i="8" s="1"/>
  <c r="P119" i="1"/>
  <c r="U119" i="1"/>
  <c r="M119" i="1"/>
  <c r="N9" i="8" s="1"/>
  <c r="S119" i="1"/>
  <c r="G119" i="1"/>
  <c r="H9" i="8" s="1"/>
  <c r="I32" i="2"/>
  <c r="K32" i="2"/>
  <c r="J32" i="2"/>
  <c r="G26" i="2"/>
  <c r="I118" i="1"/>
  <c r="J8" i="8" s="1"/>
  <c r="L118" i="1"/>
  <c r="G118" i="1"/>
  <c r="H8" i="8" s="1"/>
  <c r="H118" i="1"/>
  <c r="M118" i="1"/>
  <c r="N8" i="8" s="1"/>
  <c r="E119" i="1"/>
  <c r="H18" i="2"/>
  <c r="H14" i="2" s="1"/>
  <c r="H21" i="2"/>
  <c r="H20" i="2" s="1"/>
  <c r="G20" i="2" s="1"/>
  <c r="F103" i="1"/>
  <c r="R118" i="1"/>
  <c r="N62" i="1"/>
  <c r="V62" i="1"/>
  <c r="J62" i="1"/>
  <c r="R103" i="1"/>
  <c r="R62" i="1"/>
  <c r="F62" i="1"/>
  <c r="N103" i="1"/>
  <c r="J103" i="1"/>
  <c r="V103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9" i="1"/>
  <c r="O9" i="8" s="1"/>
  <c r="R119" i="1"/>
  <c r="G21" i="2"/>
  <c r="G18" i="2"/>
  <c r="G14" i="2" s="1"/>
  <c r="F118" i="1"/>
  <c r="K118" i="1"/>
  <c r="F119" i="1"/>
  <c r="G9" i="8" s="1"/>
  <c r="N118" i="1"/>
  <c r="V119" i="1"/>
  <c r="W9" i="8" s="1"/>
  <c r="J118" i="1"/>
  <c r="J119" i="1"/>
  <c r="K9" i="8" s="1"/>
  <c r="E104" i="1"/>
  <c r="Q104" i="1"/>
  <c r="T104" i="1"/>
  <c r="S104" i="1"/>
  <c r="M104" i="1"/>
  <c r="L104" i="1"/>
  <c r="I104" i="1"/>
  <c r="U104" i="1"/>
  <c r="P104" i="1"/>
  <c r="O104" i="1"/>
  <c r="H104" i="1"/>
  <c r="K104" i="1"/>
  <c r="V118" i="1"/>
  <c r="G104" i="1"/>
  <c r="N104" i="1"/>
  <c r="V104" i="1"/>
  <c r="W6" i="8" s="1"/>
  <c r="K8" i="8" l="1"/>
  <c r="G8" i="8"/>
  <c r="W8" i="8"/>
  <c r="O8" i="8"/>
  <c r="Q105" i="1"/>
  <c r="R6" i="8"/>
  <c r="T105" i="1"/>
  <c r="U6" i="8"/>
  <c r="L8" i="8"/>
  <c r="O105" i="1"/>
  <c r="P6" i="8"/>
  <c r="L105" i="1"/>
  <c r="M6" i="8"/>
  <c r="M105" i="1"/>
  <c r="N6" i="8"/>
  <c r="E105" i="1"/>
  <c r="E14" i="7" s="1"/>
  <c r="F6" i="8"/>
  <c r="F25" i="8" s="1"/>
  <c r="N105" i="1"/>
  <c r="O7" i="8" s="1"/>
  <c r="O6" i="8"/>
  <c r="H105" i="1"/>
  <c r="I6" i="8"/>
  <c r="I105" i="1"/>
  <c r="J6" i="8"/>
  <c r="S9" i="8"/>
  <c r="G105" i="1"/>
  <c r="H6" i="8"/>
  <c r="P105" i="1"/>
  <c r="Q6" i="8"/>
  <c r="K105" i="1"/>
  <c r="L6" i="8"/>
  <c r="U105" i="1"/>
  <c r="V6" i="8"/>
  <c r="S105" i="1"/>
  <c r="T6" i="8"/>
  <c r="G26" i="8"/>
  <c r="N111" i="1"/>
  <c r="N117" i="1" s="1"/>
  <c r="H15" i="7" s="1"/>
  <c r="H14" i="7"/>
  <c r="J4" i="5" s="1"/>
  <c r="H32" i="2"/>
  <c r="J104" i="1"/>
  <c r="V105" i="1"/>
  <c r="W7" i="8" s="1"/>
  <c r="R104" i="1"/>
  <c r="S6" i="8" s="1"/>
  <c r="F104" i="1"/>
  <c r="G6" i="8" s="1"/>
  <c r="G25" i="8" s="1"/>
  <c r="S111" i="1" l="1"/>
  <c r="S117" i="1" s="1"/>
  <c r="T7" i="8"/>
  <c r="K111" i="1"/>
  <c r="K117" i="1" s="1"/>
  <c r="L7" i="8"/>
  <c r="G111" i="1"/>
  <c r="G117" i="1" s="1"/>
  <c r="H7" i="8"/>
  <c r="I111" i="1"/>
  <c r="I117" i="1" s="1"/>
  <c r="J7" i="8"/>
  <c r="M111" i="1"/>
  <c r="M117" i="1" s="1"/>
  <c r="N7" i="8"/>
  <c r="O111" i="1"/>
  <c r="O117" i="1" s="1"/>
  <c r="P7" i="8"/>
  <c r="T111" i="1"/>
  <c r="T117" i="1" s="1"/>
  <c r="U7" i="8"/>
  <c r="J105" i="1"/>
  <c r="K7" i="8" s="1"/>
  <c r="K6" i="8"/>
  <c r="U111" i="1"/>
  <c r="U117" i="1" s="1"/>
  <c r="V7" i="8"/>
  <c r="P111" i="1"/>
  <c r="P117" i="1" s="1"/>
  <c r="Q7" i="8"/>
  <c r="H111" i="1"/>
  <c r="H117" i="1" s="1"/>
  <c r="I7" i="8"/>
  <c r="E111" i="1"/>
  <c r="E117" i="1" s="1"/>
  <c r="F7" i="8"/>
  <c r="L111" i="1"/>
  <c r="L117" i="1" s="1"/>
  <c r="M7" i="8"/>
  <c r="Q111" i="1"/>
  <c r="Q117" i="1" s="1"/>
  <c r="R7" i="8"/>
  <c r="V111" i="1"/>
  <c r="V117" i="1" s="1"/>
  <c r="J15" i="7" s="1"/>
  <c r="J14" i="7"/>
  <c r="L4" i="5" s="1"/>
  <c r="G4" i="5"/>
  <c r="G32" i="2"/>
  <c r="F105" i="1"/>
  <c r="R105" i="1"/>
  <c r="E15" i="7" l="1"/>
  <c r="F12" i="2"/>
  <c r="J111" i="1"/>
  <c r="J117" i="1" s="1"/>
  <c r="G15" i="7" s="1"/>
  <c r="G14" i="7"/>
  <c r="I4" i="5" s="1"/>
  <c r="I14" i="7"/>
  <c r="K4" i="5" s="1"/>
  <c r="S7" i="8"/>
  <c r="F111" i="1"/>
  <c r="F117" i="1" s="1"/>
  <c r="F15" i="7" s="1"/>
  <c r="G7" i="8"/>
  <c r="R111" i="1"/>
  <c r="R117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<sst xmlns="http://schemas.openxmlformats.org/spreadsheetml/2006/main" count="815" uniqueCount="563">
  <si>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</si>
  <si>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</si>
  <si>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</si>
  <si>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</si>
  <si>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</si>
  <si>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</si>
  <si>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</si>
  <si>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</si>
  <si>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</si>
  <si>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</si>
  <si>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</si>
  <si>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</si>
  <si>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</si>
  <si>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</si>
  <si>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</si>
  <si>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</si>
  <si>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</si>
  <si>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</si>
  <si>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</si>
  <si>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Середньомісячна з/п всього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</si>
  <si>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</si>
  <si>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</si>
  <si>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</si>
  <si>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</si>
  <si>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</si>
  <si>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</si>
  <si>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</si>
  <si>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</si>
  <si>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</si>
  <si>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</si>
  <si>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</si>
  <si>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</si>
  <si>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</si>
  <si>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</si>
  <si>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</si>
  <si>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</si>
  <si>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</si>
  <si>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</si>
  <si>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</si>
  <si>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</si>
  <si>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</si>
  <si>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</si>
  <si>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</si>
  <si>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</si>
  <si>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Використання резерву відпусток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</si>
  <si>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</si>
  <si>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</si>
  <si>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</si>
  <si>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</si>
  <si>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</si>
  <si>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</si>
  <si>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</si>
  <si>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</si>
  <si>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</si>
  <si>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</si>
  <si>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</si>
  <si>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</si>
  <si>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</si>
  <si>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</si>
  <si>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</si>
  <si>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</si>
  <si>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</si>
  <si>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</si>
  <si>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</si>
  <si>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</si>
  <si>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</si>
  <si>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</si>
  <si>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</si>
  <si>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</si>
  <si>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</si>
  <si>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</si>
  <si>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</si>
  <si>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</si>
  <si>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</si>
  <si>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</si>
  <si>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</si>
  <si>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</si>
  <si>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</si>
  <si>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</si>
  <si>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</si>
  <si>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</si>
  <si>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</si>
  <si>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</si>
  <si>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</si>
  <si>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</si>
  <si>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</si>
  <si>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</si>
  <si>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</si>
  <si>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</si>
  <si>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</si>
  <si>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</si>
  <si>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</si>
  <si>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</si>
  <si>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</si>
  <si>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</si>
  <si>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</si>
  <si>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</si>
  <si>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</si>
  <si>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</si>
  <si>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</si>
  <si>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</si>
  <si>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</si>
  <si>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</si>
  <si>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</si>
  <si>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</si>
  <si>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</si>
  <si>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</si>
  <si>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</si>
  <si>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</si>
  <si>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</si>
  <si>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</si>
  <si>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</si>
  <si>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</si>
  <si>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</si>
  <si>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</si>
  <si>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</si>
  <si>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</si>
  <si>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</si>
  <si>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</si>
  <si>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</si>
  <si>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</si>
  <si>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</si>
  <si>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</si>
  <si>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</si>
  <si>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</si>
  <si>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</si>
  <si>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</si>
  <si>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</si>
  <si>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</si>
  <si>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</si>
  <si>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</si>
  <si>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</si>
  <si>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</si>
  <si>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</si>
  <si>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</si>
  <si>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</si>
  <si>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</si>
  <si>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</si>
  <si>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</si>
  <si>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</si>
  <si>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</si>
  <si>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</si>
  <si>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</si>
  <si>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</si>
  <si>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</si>
  <si>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</si>
  <si>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</si>
  <si>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</si>
  <si>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</si>
  <si>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</si>
  <si>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</si>
  <si>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</si>
  <si>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</si>
  <si>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</si>
  <si>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</si>
  <si>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</si>
  <si>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</si>
  <si>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</si>
  <si>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</si>
  <si>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</si>
  <si>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</si>
  <si>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</si>
  <si>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</si>
  <si>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</si>
  <si>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</si>
  <si>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</si>
  <si>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</si>
  <si>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</si>
  <si>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Власне ім'я ПРІЗВИЩЕ 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</si>
  <si>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</si>
  <si>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</si>
  <si>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</si>
  <si>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</si>
  <si>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</si>
  <si>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</si>
  <si>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</si>
  <si>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</si>
  <si>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</si>
  <si>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</si>
  <si>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</si>
  <si>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</si>
  <si>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</si>
  <si>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</si>
  <si>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</si>
  <si>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</si>
  <si>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</si>
  <si>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</si>
  <si>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</si>
  <si>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</si>
  <si>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</si>
  <si>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</si>
  <si>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</si>
  <si>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</si>
  <si>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</si>
  <si>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</si>
  <si>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</si>
  <si>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</si>
  <si>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</si>
  <si>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</si>
  <si>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</si>
  <si>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</si>
  <si>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</si>
  <si>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</si>
  <si>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</si>
  <si>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</si>
  <si>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</si>
  <si>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</si>
  <si>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ПДФО з резерву відпусток</t>
  </si>
  <si>
    <t>військовий збір з резерву відпусток</t>
  </si>
  <si>
    <t>ЄСВ з резерву відпусток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</si>
  <si>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</si>
  <si>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</si>
  <si>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</si>
  <si>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</si>
  <si>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</si>
  <si>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</si>
  <si>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</si>
  <si>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</si>
  <si>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</si>
  <si>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</si>
  <si>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</si>
  <si>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</si>
  <si>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</si>
  <si>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</si>
  <si>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</si>
  <si>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</si>
  <si>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</si>
  <si>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</si>
  <si>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</si>
  <si>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</si>
  <si>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</si>
  <si>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</si>
  <si>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</si>
  <si>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</si>
  <si>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</si>
  <si>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7060</t>
  </si>
  <si>
    <t>7040</t>
  </si>
  <si>
    <t>7050</t>
  </si>
  <si>
    <t>6011</t>
  </si>
  <si>
    <t>6012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</si>
  <si>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</si>
  <si>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</si>
  <si>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</si>
  <si>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</si>
  <si>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</si>
  <si>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</si>
  <si>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</si>
  <si>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</si>
  <si>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</si>
  <si>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6091</t>
  </si>
  <si>
    <t>6092</t>
  </si>
  <si>
    <t>6093</t>
  </si>
  <si>
    <t>6101</t>
  </si>
  <si>
    <t>6102</t>
  </si>
  <si>
    <t>6103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</si>
  <si>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</si>
  <si>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</si>
  <si>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</si>
  <si>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</si>
  <si>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</si>
  <si>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</si>
  <si>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</si>
  <si>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</si>
  <si>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</si>
  <si>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</si>
  <si>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</si>
  <si>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</si>
  <si>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</si>
  <si>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</si>
  <si>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Середньомісячна з/п керівників</t>
  </si>
  <si>
    <t>Середньомісячна з/п керівників структурних підрозділів</t>
  </si>
  <si>
    <t>Середньомісячна з/п лікарів</t>
  </si>
  <si>
    <t>Середньомісячна з/п середнього медичного персоналу</t>
  </si>
  <si>
    <t>Середньомісячна з/п молодшого медичного персоналу</t>
  </si>
  <si>
    <t>Середньомісячна з/п іншого персоналу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</si>
  <si>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</si>
  <si>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</si>
  <si>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</si>
  <si>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</si>
  <si>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</si>
  <si>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</si>
  <si>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</si>
  <si>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</si>
  <si>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</si>
  <si>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</si>
  <si>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</si>
  <si>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</si>
  <si>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</si>
  <si>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</si>
  <si>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</si>
  <si>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</si>
  <si>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</si>
  <si>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</si>
  <si>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</si>
  <si>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</si>
  <si>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</si>
  <si>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</si>
  <si>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</si>
  <si>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</si>
  <si>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</si>
  <si>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</si>
  <si>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</si>
  <si>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</si>
  <si>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</si>
  <si>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</si>
  <si>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</si>
  <si>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</si>
  <si>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</si>
  <si>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</si>
  <si>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</si>
  <si>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</si>
  <si>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</si>
  <si>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</si>
  <si>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</si>
  <si>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</si>
  <si>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</si>
  <si>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</si>
  <si>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</si>
  <si>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</si>
  <si>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</si>
  <si>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</si>
  <si>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</si>
  <si>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</si>
  <si>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</si>
  <si>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</si>
  <si>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</si>
  <si>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</si>
  <si>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</si>
  <si>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</si>
  <si>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</si>
  <si>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</si>
  <si>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</si>
  <si>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</si>
  <si>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</si>
  <si>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</si>
  <si>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</si>
  <si>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</si>
  <si>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</si>
  <si>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</si>
  <si>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</si>
  <si>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</si>
  <si>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</si>
  <si>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</si>
  <si>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</si>
  <si>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</si>
  <si>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</si>
  <si>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</si>
  <si>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</si>
  <si>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</si>
  <si>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</si>
  <si>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</si>
  <si>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</si>
  <si>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</si>
  <si>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</si>
  <si>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</si>
  <si>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</si>
  <si>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</si>
  <si>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</si>
  <si>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</si>
  <si>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</si>
  <si>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</si>
  <si>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</si>
  <si>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</si>
  <si>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</si>
  <si>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</si>
  <si>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Резерв відпусток, в т. ч.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</si>
  <si>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</si>
  <si>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</si>
  <si>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</si>
  <si>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</si>
  <si>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</si>
  <si>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</si>
  <si>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</si>
  <si>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</si>
  <si>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</si>
  <si>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</si>
  <si>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</si>
  <si>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</si>
  <si>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</si>
  <si>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</si>
  <si>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</si>
  <si>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</si>
  <si>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</si>
  <si>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</si>
  <si>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</si>
  <si>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</si>
  <si>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</si>
  <si>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</si>
  <si>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</si>
  <si>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</si>
  <si>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</si>
  <si>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</si>
  <si>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</si>
  <si>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</si>
  <si>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</si>
  <si>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</si>
  <si>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</si>
  <si>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</si>
  <si>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</si>
  <si>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</si>
  <si>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</si>
  <si>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</si>
  <si>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</si>
  <si>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</si>
  <si>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</si>
  <si>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</si>
  <si>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</si>
  <si>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</si>
  <si>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</si>
  <si>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</si>
  <si>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</si>
  <si>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</si>
  <si>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</si>
  <si>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</si>
  <si>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</si>
  <si>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</si>
  <si>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</si>
  <si>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</si>
  <si>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</si>
  <si>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</si>
  <si>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</si>
  <si>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</si>
  <si>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</si>
  <si>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</si>
  <si>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</si>
  <si>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</si>
  <si>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</si>
  <si>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</si>
  <si>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</si>
  <si>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</si>
  <si>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</si>
  <si>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</si>
  <si>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</si>
  <si>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</si>
  <si>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</si>
  <si>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</si>
  <si>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</si>
  <si>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</si>
  <si>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</si>
  <si>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</si>
  <si>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</si>
  <si>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</si>
  <si>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</si>
  <si>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</si>
  <si>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</si>
  <si>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</si>
  <si>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</si>
  <si>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</si>
  <si>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</si>
  <si>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</si>
  <si>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</si>
  <si>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</si>
  <si>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</si>
  <si>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</si>
  <si>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</si>
  <si>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</si>
  <si>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</si>
  <si>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</si>
  <si>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</si>
  <si>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</si>
  <si>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</si>
  <si>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</si>
  <si>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</si>
  <si>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</si>
  <si>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</si>
  <si>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</si>
  <si>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</si>
  <si>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</si>
  <si>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</si>
  <si>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</si>
  <si>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</si>
  <si>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</si>
  <si>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</si>
  <si>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</si>
  <si>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</si>
  <si>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</si>
  <si>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</si>
  <si>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</si>
  <si>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</si>
  <si>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</si>
  <si>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</si>
  <si>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</si>
  <si>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</si>
  <si>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</si>
  <si>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</si>
  <si>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</si>
  <si>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</si>
  <si>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</si>
  <si>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</si>
  <si>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</si>
  <si>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</si>
  <si>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</si>
  <si>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</si>
  <si>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</si>
  <si>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</si>
  <si>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</si>
  <si>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</si>
  <si>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</si>
  <si>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</si>
  <si>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</si>
  <si>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</si>
  <si>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</si>
  <si>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</si>
  <si>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</si>
  <si>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</si>
  <si>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З державного бюджету (в т. ч. централізовані закупівлі тощо)</t>
  </si>
  <si>
    <t xml:space="preserve">                   Таблиця 3.1. Фінансовий план "Назва закладу охорони здоров'я" на _________ рік</t>
  </si>
  <si>
    <t xml:space="preserve">          Таблиця 3.2. Рух коштів  на ________ рік по "Назва закладу охорони здоров'я"</t>
  </si>
  <si>
    <t xml:space="preserve">         Таблиця 3.3. Показники ефективності фінансово-господарської діяльності "Назва закладу охорони здоров'я" на _________ рік</t>
  </si>
  <si>
    <t xml:space="preserve">            Таблиця 3.4. Розрахунки з бюджетом "Назва закладу охорони здоров'я" на _________ рік</t>
  </si>
  <si>
    <t>Таблиця 3.5. Капітальні інвестиції "Назва закладу охорони здоров'я" на _________ рік</t>
  </si>
  <si>
    <t xml:space="preserve">            Таблиця 3.6. Показники фінансового стану "Назва закладу охорони здоров'я" на _________ рік</t>
  </si>
  <si>
    <t>Таблиця 3.7. Коефіцієнтний аналіз "Назва закладу охорони здоров'я" на _________ рік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</si>
  <si>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</si>
  <si>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</si>
  <si>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</si>
  <si>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</si>
  <si>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</si>
  <si>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</si>
  <si>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</si>
  <si>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</si>
  <si>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</si>
  <si>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</si>
  <si>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</si>
  <si>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</si>
  <si>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</si>
  <si>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</si>
  <si>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</si>
  <si>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</si>
  <si>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</si>
  <si>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</si>
  <si>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</si>
  <si>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</si>
  <si>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</si>
  <si>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</si>
  <si>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</si>
  <si>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</si>
  <si>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</si>
  <si>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</si>
  <si>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</si>
  <si>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</si>
  <si>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</si>
  <si>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 xml:space="preserve">                 Власне ім'я ПРІЗВИЩЕ 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</si>
  <si>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</si>
  <si>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</si>
  <si>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</si>
  <si>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</si>
  <si>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</si>
  <si>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>Власне ім'я ПРІЗВИЩЕ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</si>
  <si>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</si>
  <si>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</si>
  <si>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</si>
  <si>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_____________________________________________</t>
  </si>
  <si>
    <t>"____"  ____________ 20____ р. __________________</t>
  </si>
  <si>
    <t>________________________________________________</t>
  </si>
  <si>
    <t>"_____"  ______________ 20____ р. __________________</t>
  </si>
  <si>
    <t xml:space="preserve">            (посада, власне ім'я та ПРІЗВИЩЕ керівника органу, 
                             який погодив фінансовий план)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</si>
  <si>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</si>
  <si>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</si>
  <si>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</si>
  <si>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</si>
  <si>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</si>
  <si>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від _________2026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</si>
</sst>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0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center" vertical="top"/>
    </xf>
    <xf numFmtId="167" fontId="5" fillId="0" borderId="2" xfId="8" applyNumberFormat="1" applyFont="1" applyFill="1" applyBorder="1" applyAlignment="1">
      <alignment horizontal="center" vertical="top"/>
    </xf>
    <xf numFmtId="167" fontId="5" fillId="0" borderId="2" xfId="9" applyNumberFormat="1" applyFont="1" applyFill="1" applyBorder="1" applyAlignment="1">
      <alignment horizontal="center" vertical="top"/>
    </xf>
    <xf numFmtId="167" fontId="6" fillId="0" borderId="2" xfId="8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16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2" fontId="19" fillId="0" borderId="2" xfId="2" applyNumberFormat="1" applyFont="1" applyFill="1" applyBorder="1" applyAlignment="1">
      <alignment vertical="top" wrapText="1"/>
    </xf>
    <xf numFmtId="0" fontId="5" fillId="0" borderId="2" xfId="8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1" fontId="5" fillId="0" borderId="2" xfId="2" applyNumberFormat="1" applyFont="1" applyFill="1" applyBorder="1" applyAlignment="1">
      <alignment horizontal="center" vertical="top" wrapText="1"/>
    </xf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8" fillId="0" borderId="0" xfId="0" applyFont="1" applyFill="1"/>
    <xf numFmtId="0" fontId="36" fillId="0" borderId="0" xfId="0" applyFont="1" applyAlignment="1">
      <alignment horizontal="left"/>
    </xf>
    <xf numFmtId="0" fontId="16" fillId="0" borderId="0" xfId="7" applyFont="1" applyAlignment="1">
      <alignment horizontal="left" vertical="center"/>
    </xf>
    <xf numFmtId="0" fontId="16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0" xfId="7" applyFont="1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 wrapText="1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tabSelected="1" view="pageBreakPreview" topLeftCell="A10" zoomScale="75" zoomScaleNormal="75" zoomScaleSheetLayoutView="75" workbookViewId="0">
      <selection activeCell="H3" sqref="H3"/>
    </sheetView>
  </sheetViews>
  <sheetFormatPr defaultRowHeight="18" x14ac:dyDescent="0.25"/>
  <cols>
    <col min="1" max="1" width="73.28515625" style="2" customWidth="1"/>
    <col min="2" max="2" width="15.28515625" style="3" customWidth="1"/>
    <col min="3" max="5" width="18" style="3" customWidth="1"/>
    <col min="6" max="9" width="16.7109375" style="2" customWidth="1"/>
    <col min="10" max="10" width="18.14062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B1" s="22"/>
      <c r="C1" s="22"/>
      <c r="D1" s="22"/>
      <c r="E1" s="22"/>
      <c r="G1" s="172"/>
      <c r="H1" s="190" t="s">
        <v>560</v>
      </c>
      <c r="I1" s="190"/>
    </row>
    <row r="2" spans="1:13" ht="20.25" x14ac:dyDescent="0.3">
      <c r="B2" s="22"/>
      <c r="C2" s="22"/>
      <c r="D2" s="22"/>
      <c r="E2" s="22"/>
      <c r="G2" s="172"/>
      <c r="H2" s="190" t="s">
        <v>561</v>
      </c>
      <c r="I2" s="190"/>
    </row>
    <row r="3" spans="1:13" ht="24" customHeight="1" x14ac:dyDescent="0.3">
      <c r="G3" s="172"/>
      <c r="H3" s="173" t="s">
        <v>562</v>
      </c>
      <c r="I3" s="173"/>
    </row>
    <row r="4" spans="1:13" ht="28.15" customHeight="1" x14ac:dyDescent="0.25"/>
    <row r="5" spans="1:13" ht="18.600000000000001" customHeight="1" x14ac:dyDescent="0.25">
      <c r="A5" s="2" t="s">
        <v>169</v>
      </c>
      <c r="B5" s="4"/>
      <c r="D5" s="2"/>
      <c r="E5" s="2"/>
      <c r="G5" s="191" t="s">
        <v>170</v>
      </c>
      <c r="H5" s="191"/>
      <c r="I5" s="191"/>
      <c r="J5" s="191"/>
    </row>
    <row r="6" spans="1:13" ht="26.45" customHeight="1" x14ac:dyDescent="0.25">
      <c r="A6" s="188" t="s">
        <v>554</v>
      </c>
      <c r="B6" s="183"/>
      <c r="C6" s="183"/>
      <c r="D6" s="4"/>
      <c r="E6" s="4"/>
      <c r="F6" s="4"/>
      <c r="G6" s="192" t="s">
        <v>552</v>
      </c>
      <c r="H6" s="192"/>
      <c r="I6" s="192"/>
      <c r="J6" s="192"/>
    </row>
    <row r="7" spans="1:13" ht="36.6" customHeight="1" x14ac:dyDescent="0.25">
      <c r="A7" s="187" t="s">
        <v>556</v>
      </c>
      <c r="B7" s="187"/>
      <c r="C7" s="186"/>
      <c r="D7" s="6"/>
      <c r="E7" s="4"/>
      <c r="F7" s="4"/>
      <c r="G7" s="193" t="s">
        <v>205</v>
      </c>
      <c r="H7" s="194"/>
      <c r="I7" s="194"/>
      <c r="J7" s="194"/>
    </row>
    <row r="8" spans="1:13" ht="18.75" customHeight="1" x14ac:dyDescent="0.25">
      <c r="A8" s="184" t="s">
        <v>555</v>
      </c>
      <c r="B8" s="184"/>
      <c r="C8" s="184"/>
      <c r="D8" s="4"/>
      <c r="E8" s="4"/>
      <c r="F8" s="4"/>
      <c r="G8" s="184" t="s">
        <v>553</v>
      </c>
      <c r="H8" s="184"/>
      <c r="I8" s="184"/>
      <c r="J8" s="184"/>
      <c r="K8" s="185"/>
    </row>
    <row r="9" spans="1:13" ht="18.75" customHeight="1" x14ac:dyDescent="0.25">
      <c r="A9" s="184" t="s">
        <v>558</v>
      </c>
      <c r="B9" s="184"/>
      <c r="C9" s="184"/>
      <c r="D9" s="2"/>
      <c r="E9" s="4"/>
      <c r="F9" s="4"/>
      <c r="G9" s="191" t="s">
        <v>390</v>
      </c>
      <c r="H9" s="191"/>
      <c r="I9" s="191"/>
      <c r="J9" s="191"/>
      <c r="K9" s="180"/>
    </row>
    <row r="10" spans="1:13" ht="18.75" customHeight="1" x14ac:dyDescent="0.25">
      <c r="D10" s="4"/>
      <c r="E10" s="4"/>
      <c r="F10" s="4"/>
      <c r="G10" s="5"/>
      <c r="H10" s="5"/>
      <c r="I10" s="5"/>
      <c r="J10" s="5"/>
    </row>
    <row r="11" spans="1:13" ht="23.45" customHeight="1" x14ac:dyDescent="0.25">
      <c r="F11" s="5"/>
      <c r="G11" s="63" t="s">
        <v>171</v>
      </c>
    </row>
    <row r="12" spans="1:13" ht="21.6" customHeight="1" x14ac:dyDescent="0.25">
      <c r="A12" s="3"/>
      <c r="D12" s="5"/>
      <c r="E12" s="5"/>
      <c r="F12" s="5"/>
      <c r="G12" s="200" t="s">
        <v>552</v>
      </c>
      <c r="H12" s="200"/>
      <c r="I12" s="200"/>
      <c r="J12" s="200"/>
    </row>
    <row r="13" spans="1:13" ht="30.75" customHeight="1" x14ac:dyDescent="0.25">
      <c r="A13" s="201"/>
      <c r="B13" s="201"/>
      <c r="C13" s="7"/>
      <c r="D13" s="7"/>
      <c r="E13" s="7"/>
      <c r="F13" s="8"/>
      <c r="G13" s="204" t="s">
        <v>206</v>
      </c>
      <c r="H13" s="205"/>
      <c r="I13" s="205"/>
      <c r="J13" s="205"/>
      <c r="M13" s="182"/>
    </row>
    <row r="14" spans="1:13" ht="20.25" customHeight="1" x14ac:dyDescent="0.25">
      <c r="A14" s="202"/>
      <c r="B14" s="202"/>
      <c r="D14" s="2"/>
      <c r="E14" s="2"/>
      <c r="G14" s="203"/>
      <c r="H14" s="203"/>
      <c r="I14" s="203"/>
      <c r="J14" s="203"/>
    </row>
    <row r="15" spans="1:13" ht="19.5" customHeight="1" x14ac:dyDescent="0.25">
      <c r="A15" s="202"/>
      <c r="B15" s="202"/>
      <c r="F15" s="4"/>
      <c r="G15" s="5" t="s">
        <v>361</v>
      </c>
      <c r="H15" s="3"/>
      <c r="I15" s="5"/>
      <c r="J15" s="5"/>
    </row>
    <row r="16" spans="1:13" ht="19.5" customHeight="1" x14ac:dyDescent="0.25">
      <c r="A16" s="3"/>
      <c r="F16" s="4"/>
      <c r="G16" s="191" t="s">
        <v>391</v>
      </c>
      <c r="H16" s="191"/>
      <c r="I16" s="191"/>
      <c r="J16" s="191"/>
    </row>
    <row r="17" spans="1:10" x14ac:dyDescent="0.25">
      <c r="A17" s="202"/>
      <c r="B17" s="202"/>
      <c r="D17" s="4"/>
      <c r="E17" s="4"/>
      <c r="F17" s="4"/>
      <c r="G17" s="203"/>
      <c r="H17" s="203"/>
      <c r="I17" s="203"/>
      <c r="J17" s="203"/>
    </row>
    <row r="18" spans="1:10" s="133" customFormat="1" ht="45.6" customHeight="1" x14ac:dyDescent="0.25">
      <c r="A18" s="198" t="s">
        <v>188</v>
      </c>
      <c r="B18" s="199"/>
      <c r="C18" s="199"/>
      <c r="D18" s="199"/>
      <c r="E18" s="199"/>
      <c r="F18" s="199"/>
      <c r="G18" s="199"/>
      <c r="H18" s="199"/>
      <c r="I18" s="199"/>
      <c r="J18" s="199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195"/>
      <c r="C20" s="195"/>
      <c r="D20" s="195"/>
      <c r="E20" s="195"/>
      <c r="F20" s="195"/>
      <c r="G20" s="10"/>
      <c r="H20" s="11"/>
      <c r="I20" s="12" t="s">
        <v>172</v>
      </c>
      <c r="J20" s="13" t="s">
        <v>173</v>
      </c>
    </row>
    <row r="21" spans="1:10" ht="20.100000000000001" customHeight="1" x14ac:dyDescent="0.25">
      <c r="A21" s="14" t="s">
        <v>174</v>
      </c>
      <c r="B21" s="195"/>
      <c r="C21" s="195"/>
      <c r="D21" s="195"/>
      <c r="E21" s="195"/>
      <c r="F21" s="195"/>
      <c r="G21" s="15"/>
      <c r="H21" s="16"/>
      <c r="I21" s="17" t="s">
        <v>175</v>
      </c>
      <c r="J21" s="13"/>
    </row>
    <row r="22" spans="1:10" ht="20.100000000000001" customHeight="1" x14ac:dyDescent="0.25">
      <c r="A22" s="14" t="s">
        <v>176</v>
      </c>
      <c r="B22" s="195"/>
      <c r="C22" s="195"/>
      <c r="D22" s="195"/>
      <c r="E22" s="195"/>
      <c r="F22" s="195"/>
      <c r="G22" s="10"/>
      <c r="H22" s="11"/>
      <c r="I22" s="17" t="s">
        <v>177</v>
      </c>
      <c r="J22" s="13"/>
    </row>
    <row r="23" spans="1:10" ht="20.100000000000001" customHeight="1" x14ac:dyDescent="0.25">
      <c r="A23" s="14" t="s">
        <v>178</v>
      </c>
      <c r="B23" s="195"/>
      <c r="C23" s="195"/>
      <c r="D23" s="195"/>
      <c r="E23" s="195"/>
      <c r="F23" s="195"/>
      <c r="G23" s="10"/>
      <c r="H23" s="11"/>
      <c r="I23" s="17" t="s">
        <v>179</v>
      </c>
      <c r="J23" s="13"/>
    </row>
    <row r="24" spans="1:10" ht="20.100000000000001" customHeight="1" x14ac:dyDescent="0.25">
      <c r="A24" s="14" t="s">
        <v>357</v>
      </c>
      <c r="B24" s="195"/>
      <c r="C24" s="195"/>
      <c r="D24" s="195"/>
      <c r="E24" s="195"/>
      <c r="F24" s="195"/>
      <c r="G24" s="15"/>
      <c r="H24" s="16"/>
      <c r="I24" s="17" t="s">
        <v>180</v>
      </c>
      <c r="J24" s="13"/>
    </row>
    <row r="25" spans="1:10" ht="20.100000000000001" customHeight="1" x14ac:dyDescent="0.25">
      <c r="A25" s="14" t="s">
        <v>181</v>
      </c>
      <c r="B25" s="195"/>
      <c r="C25" s="195"/>
      <c r="D25" s="195"/>
      <c r="E25" s="195"/>
      <c r="F25" s="195"/>
      <c r="G25" s="15"/>
      <c r="H25" s="16"/>
      <c r="I25" s="17" t="s">
        <v>182</v>
      </c>
      <c r="J25" s="13"/>
    </row>
    <row r="26" spans="1:10" ht="20.100000000000001" customHeight="1" x14ac:dyDescent="0.25">
      <c r="A26" s="14" t="s">
        <v>183</v>
      </c>
      <c r="B26" s="195"/>
      <c r="C26" s="195"/>
      <c r="D26" s="195"/>
      <c r="E26" s="195"/>
      <c r="F26" s="195"/>
      <c r="G26" s="15"/>
      <c r="H26" s="18"/>
      <c r="I26" s="19" t="s">
        <v>557</v>
      </c>
      <c r="J26" s="13"/>
    </row>
    <row r="27" spans="1:10" ht="20.100000000000001" customHeight="1" x14ac:dyDescent="0.25">
      <c r="A27" s="14" t="s">
        <v>543</v>
      </c>
      <c r="B27" s="195"/>
      <c r="C27" s="195"/>
      <c r="D27" s="195"/>
      <c r="E27" s="195"/>
      <c r="F27" s="195"/>
      <c r="G27" s="195"/>
      <c r="H27" s="196"/>
      <c r="I27" s="197"/>
      <c r="J27" s="20"/>
    </row>
    <row r="28" spans="1:10" ht="20.100000000000001" customHeight="1" x14ac:dyDescent="0.25">
      <c r="A28" s="14" t="s">
        <v>184</v>
      </c>
      <c r="B28" s="195"/>
      <c r="C28" s="195"/>
      <c r="D28" s="195"/>
      <c r="E28" s="195"/>
      <c r="F28" s="195"/>
      <c r="G28" s="195"/>
      <c r="H28" s="196"/>
      <c r="I28" s="197"/>
      <c r="J28" s="20"/>
    </row>
    <row r="29" spans="1:10" ht="20.100000000000001" customHeight="1" x14ac:dyDescent="0.25">
      <c r="A29" s="14" t="s">
        <v>185</v>
      </c>
      <c r="B29" s="195"/>
      <c r="C29" s="195"/>
      <c r="D29" s="195"/>
      <c r="E29" s="195"/>
      <c r="F29" s="195"/>
      <c r="G29" s="15"/>
      <c r="H29" s="15"/>
      <c r="I29" s="15"/>
      <c r="J29" s="16"/>
    </row>
    <row r="30" spans="1:10" ht="20.100000000000001" customHeight="1" x14ac:dyDescent="0.25">
      <c r="A30" s="14" t="s">
        <v>186</v>
      </c>
      <c r="B30" s="195"/>
      <c r="C30" s="195"/>
      <c r="D30" s="195"/>
      <c r="E30" s="195"/>
      <c r="F30" s="195"/>
      <c r="G30" s="10"/>
      <c r="H30" s="10"/>
      <c r="I30" s="10"/>
      <c r="J30" s="11"/>
    </row>
    <row r="31" spans="1:10" ht="20.100000000000001" customHeight="1" x14ac:dyDescent="0.25">
      <c r="A31" s="14" t="s">
        <v>187</v>
      </c>
      <c r="B31" s="195"/>
      <c r="C31" s="195"/>
      <c r="D31" s="195"/>
      <c r="E31" s="195"/>
      <c r="F31" s="195"/>
      <c r="G31" s="15"/>
      <c r="H31" s="15"/>
      <c r="I31" s="15"/>
      <c r="J31" s="16"/>
    </row>
    <row r="32" spans="1:10" ht="20.100000000000001" customHeight="1" x14ac:dyDescent="0.25">
      <c r="A32" s="14" t="s">
        <v>204</v>
      </c>
      <c r="B32" s="195"/>
      <c r="C32" s="195"/>
      <c r="D32" s="195"/>
      <c r="E32" s="195"/>
      <c r="F32" s="195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31">
    <mergeCell ref="A18:J18"/>
    <mergeCell ref="B20:F20"/>
    <mergeCell ref="B21:F21"/>
    <mergeCell ref="G12:J12"/>
    <mergeCell ref="A13:B13"/>
    <mergeCell ref="A14:B14"/>
    <mergeCell ref="G14:J14"/>
    <mergeCell ref="G16:J16"/>
    <mergeCell ref="A15:B15"/>
    <mergeCell ref="A17:B17"/>
    <mergeCell ref="G17:J17"/>
    <mergeCell ref="G13:J13"/>
    <mergeCell ref="B22:F22"/>
    <mergeCell ref="B23:F23"/>
    <mergeCell ref="B24:F24"/>
    <mergeCell ref="B25:F25"/>
    <mergeCell ref="B26:F26"/>
    <mergeCell ref="B32:F32"/>
    <mergeCell ref="G27:I27"/>
    <mergeCell ref="B28:F28"/>
    <mergeCell ref="G28:I28"/>
    <mergeCell ref="B29:F29"/>
    <mergeCell ref="B30:F30"/>
    <mergeCell ref="B31:F31"/>
    <mergeCell ref="B27:F27"/>
    <mergeCell ref="H1:I1"/>
    <mergeCell ref="H2:I2"/>
    <mergeCell ref="G9:J9"/>
    <mergeCell ref="G5:J5"/>
    <mergeCell ref="G6:J6"/>
    <mergeCell ref="G7:J7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"/>
  <sheetViews>
    <sheetView view="pageBreakPreview" zoomScale="80" zoomScaleNormal="75" zoomScaleSheetLayoutView="80" workbookViewId="0">
      <selection sqref="A1:U1"/>
    </sheetView>
  </sheetViews>
  <sheetFormatPr defaultColWidth="9.140625" defaultRowHeight="14.25" x14ac:dyDescent="0.2"/>
  <cols>
    <col min="1" max="1" width="5.7109375" style="151" customWidth="1"/>
    <col min="2" max="2" width="39.5703125" style="152" customWidth="1"/>
    <col min="3" max="3" width="14.7109375" style="152" customWidth="1"/>
    <col min="4" max="4" width="12.7109375" style="152" customWidth="1"/>
    <col min="5" max="5" width="13.7109375" style="152" customWidth="1"/>
    <col min="6" max="6" width="13.5703125" style="152" customWidth="1"/>
    <col min="7" max="9" width="6.42578125" style="152" bestFit="1" customWidth="1"/>
    <col min="10" max="10" width="10.42578125" style="152" bestFit="1" customWidth="1"/>
    <col min="11" max="13" width="6.42578125" style="152" bestFit="1" customWidth="1"/>
    <col min="14" max="14" width="11" style="152" bestFit="1" customWidth="1"/>
    <col min="15" max="17" width="6.42578125" style="152" bestFit="1" customWidth="1"/>
    <col min="18" max="18" width="11.5703125" style="152" bestFit="1" customWidth="1"/>
    <col min="19" max="21" width="6.42578125" style="152" bestFit="1" customWidth="1"/>
    <col min="22" max="22" width="12.5703125" style="152" customWidth="1"/>
    <col min="23" max="16384" width="9.140625" style="152"/>
  </cols>
  <sheetData>
    <row r="1" spans="1:22" s="151" customFormat="1" ht="50.45" customHeight="1" x14ac:dyDescent="0.2">
      <c r="A1" s="206" t="s">
        <v>506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93" t="s">
        <v>362</v>
      </c>
    </row>
    <row r="2" spans="1:22" s="151" customFormat="1" ht="54" x14ac:dyDescent="0.25">
      <c r="A2" s="209" t="s">
        <v>524</v>
      </c>
      <c r="B2" s="210" t="s">
        <v>0</v>
      </c>
      <c r="C2" s="207" t="s">
        <v>210</v>
      </c>
      <c r="D2" s="212" t="s">
        <v>211</v>
      </c>
      <c r="E2" s="211" t="s">
        <v>359</v>
      </c>
      <c r="F2" s="212" t="s">
        <v>360</v>
      </c>
      <c r="G2" s="102" t="s">
        <v>1</v>
      </c>
      <c r="H2" s="103" t="s">
        <v>2</v>
      </c>
      <c r="I2" s="102" t="s">
        <v>3</v>
      </c>
      <c r="J2" s="101" t="s">
        <v>144</v>
      </c>
      <c r="K2" s="102" t="s">
        <v>4</v>
      </c>
      <c r="L2" s="103" t="s">
        <v>5</v>
      </c>
      <c r="M2" s="102" t="s">
        <v>6</v>
      </c>
      <c r="N2" s="101" t="s">
        <v>7</v>
      </c>
      <c r="O2" s="102" t="s">
        <v>8</v>
      </c>
      <c r="P2" s="102" t="s">
        <v>9</v>
      </c>
      <c r="Q2" s="102" t="s">
        <v>10</v>
      </c>
      <c r="R2" s="101" t="s">
        <v>11</v>
      </c>
      <c r="S2" s="102" t="s">
        <v>12</v>
      </c>
      <c r="T2" s="102" t="s">
        <v>13</v>
      </c>
      <c r="U2" s="102" t="s">
        <v>14</v>
      </c>
      <c r="V2" s="101" t="s">
        <v>15</v>
      </c>
    </row>
    <row r="3" spans="1:22" ht="15" x14ac:dyDescent="0.2">
      <c r="A3" s="209"/>
      <c r="B3" s="210"/>
      <c r="C3" s="208"/>
      <c r="D3" s="212"/>
      <c r="E3" s="211"/>
      <c r="F3" s="212"/>
      <c r="G3" s="100" t="s">
        <v>16</v>
      </c>
      <c r="H3" s="100" t="s">
        <v>16</v>
      </c>
      <c r="I3" s="100" t="s">
        <v>16</v>
      </c>
      <c r="J3" s="25" t="s">
        <v>16</v>
      </c>
      <c r="K3" s="92" t="s">
        <v>16</v>
      </c>
      <c r="L3" s="92" t="s">
        <v>16</v>
      </c>
      <c r="M3" s="92" t="s">
        <v>16</v>
      </c>
      <c r="N3" s="25" t="s">
        <v>16</v>
      </c>
      <c r="O3" s="92" t="s">
        <v>16</v>
      </c>
      <c r="P3" s="92" t="s">
        <v>16</v>
      </c>
      <c r="Q3" s="92" t="s">
        <v>16</v>
      </c>
      <c r="R3" s="25" t="s">
        <v>16</v>
      </c>
      <c r="S3" s="92" t="s">
        <v>16</v>
      </c>
      <c r="T3" s="92" t="s">
        <v>16</v>
      </c>
      <c r="U3" s="92" t="s">
        <v>16</v>
      </c>
      <c r="V3" s="25" t="s">
        <v>16</v>
      </c>
    </row>
    <row r="4" spans="1:22" ht="15.75" x14ac:dyDescent="0.2">
      <c r="A4" s="141" t="s">
        <v>135</v>
      </c>
      <c r="B4" s="106" t="s">
        <v>36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51" customFormat="1" ht="30" x14ac:dyDescent="0.25">
      <c r="A5" s="141" t="s">
        <v>137</v>
      </c>
      <c r="B5" s="64" t="s">
        <v>513</v>
      </c>
      <c r="C5" s="65"/>
      <c r="D5" s="65"/>
      <c r="E5" s="144"/>
      <c r="F5" s="144">
        <f>G5+H5+I5+K5+L5+M5+O5+P5+Q5+S5+T5+U5</f>
        <v>0</v>
      </c>
      <c r="G5" s="144"/>
      <c r="H5" s="144"/>
      <c r="I5" s="144"/>
      <c r="J5" s="144">
        <f>G5+H5+I5</f>
        <v>0</v>
      </c>
      <c r="K5" s="144"/>
      <c r="L5" s="144"/>
      <c r="M5" s="144"/>
      <c r="N5" s="144">
        <f>K5+L5+M5</f>
        <v>0</v>
      </c>
      <c r="O5" s="144"/>
      <c r="P5" s="144"/>
      <c r="Q5" s="144"/>
      <c r="R5" s="144">
        <f>O5+P5+Q5</f>
        <v>0</v>
      </c>
      <c r="S5" s="144"/>
      <c r="T5" s="144"/>
      <c r="U5" s="144"/>
      <c r="V5" s="144">
        <f>S5+T5+U5</f>
        <v>0</v>
      </c>
    </row>
    <row r="6" spans="1:22" s="151" customFormat="1" ht="49.15" customHeight="1" x14ac:dyDescent="0.25">
      <c r="A6" s="141" t="s">
        <v>139</v>
      </c>
      <c r="B6" s="64" t="s">
        <v>514</v>
      </c>
      <c r="C6" s="65"/>
      <c r="D6" s="65"/>
      <c r="E6" s="144"/>
      <c r="F6" s="144">
        <f>G6+H6+I6+K6+L6+M6+O6+P6+Q6+S6+T6+U6</f>
        <v>0</v>
      </c>
      <c r="G6" s="144"/>
      <c r="H6" s="144"/>
      <c r="I6" s="144"/>
      <c r="J6" s="144">
        <f>G6+H6+I6</f>
        <v>0</v>
      </c>
      <c r="K6" s="144"/>
      <c r="L6" s="144"/>
      <c r="M6" s="144"/>
      <c r="N6" s="144">
        <f>K6+L6+M6</f>
        <v>0</v>
      </c>
      <c r="O6" s="144"/>
      <c r="P6" s="144"/>
      <c r="Q6" s="144"/>
      <c r="R6" s="144">
        <f>O6+P6+Q6</f>
        <v>0</v>
      </c>
      <c r="S6" s="144"/>
      <c r="T6" s="144"/>
      <c r="U6" s="144"/>
      <c r="V6" s="144">
        <f>S6+T6+U6</f>
        <v>0</v>
      </c>
    </row>
    <row r="7" spans="1:22" ht="15" x14ac:dyDescent="0.2">
      <c r="A7" s="141" t="s">
        <v>392</v>
      </c>
      <c r="B7" s="64" t="s">
        <v>26</v>
      </c>
      <c r="C7" s="65"/>
      <c r="D7" s="65"/>
      <c r="E7" s="144"/>
      <c r="F7" s="144">
        <f>G7+H7+I7+K7+L7+M7+O7+P7+Q7+S7+T7+U7</f>
        <v>0</v>
      </c>
      <c r="G7" s="144"/>
      <c r="H7" s="144"/>
      <c r="I7" s="144"/>
      <c r="J7" s="144">
        <f>G7+H7+I7</f>
        <v>0</v>
      </c>
      <c r="K7" s="144"/>
      <c r="L7" s="144"/>
      <c r="M7" s="144"/>
      <c r="N7" s="144">
        <f>K7+L7+M7</f>
        <v>0</v>
      </c>
      <c r="O7" s="144"/>
      <c r="P7" s="144"/>
      <c r="Q7" s="144"/>
      <c r="R7" s="144">
        <f>O7+P7+Q7</f>
        <v>0</v>
      </c>
      <c r="S7" s="144"/>
      <c r="T7" s="144"/>
      <c r="U7" s="144"/>
      <c r="V7" s="144">
        <f>S7+T7+U7</f>
        <v>0</v>
      </c>
    </row>
    <row r="8" spans="1:22" ht="15.75" x14ac:dyDescent="0.2">
      <c r="A8" s="141" t="s">
        <v>393</v>
      </c>
      <c r="B8" s="107" t="s">
        <v>17</v>
      </c>
      <c r="C8" s="145">
        <f>SUM(C5:C7)</f>
        <v>0</v>
      </c>
      <c r="D8" s="145">
        <f t="shared" ref="D8:V8" si="0">SUM(D5:D7)</f>
        <v>0</v>
      </c>
      <c r="E8" s="145">
        <f t="shared" si="0"/>
        <v>0</v>
      </c>
      <c r="F8" s="145">
        <f t="shared" si="0"/>
        <v>0</v>
      </c>
      <c r="G8" s="145">
        <f t="shared" si="0"/>
        <v>0</v>
      </c>
      <c r="H8" s="145">
        <f t="shared" si="0"/>
        <v>0</v>
      </c>
      <c r="I8" s="145">
        <f t="shared" si="0"/>
        <v>0</v>
      </c>
      <c r="J8" s="145">
        <f t="shared" si="0"/>
        <v>0</v>
      </c>
      <c r="K8" s="145">
        <f t="shared" si="0"/>
        <v>0</v>
      </c>
      <c r="L8" s="145">
        <f t="shared" si="0"/>
        <v>0</v>
      </c>
      <c r="M8" s="145">
        <f t="shared" si="0"/>
        <v>0</v>
      </c>
      <c r="N8" s="145">
        <f t="shared" si="0"/>
        <v>0</v>
      </c>
      <c r="O8" s="145">
        <f t="shared" si="0"/>
        <v>0</v>
      </c>
      <c r="P8" s="145">
        <f t="shared" si="0"/>
        <v>0</v>
      </c>
      <c r="Q8" s="145">
        <f t="shared" si="0"/>
        <v>0</v>
      </c>
      <c r="R8" s="145">
        <f t="shared" si="0"/>
        <v>0</v>
      </c>
      <c r="S8" s="145">
        <f t="shared" si="0"/>
        <v>0</v>
      </c>
      <c r="T8" s="145">
        <f t="shared" si="0"/>
        <v>0</v>
      </c>
      <c r="U8" s="145">
        <f t="shared" si="0"/>
        <v>0</v>
      </c>
      <c r="V8" s="145">
        <f t="shared" si="0"/>
        <v>0</v>
      </c>
    </row>
    <row r="9" spans="1:22" ht="31.5" x14ac:dyDescent="0.2">
      <c r="A9" s="141" t="s">
        <v>394</v>
      </c>
      <c r="B9" s="107" t="s">
        <v>366</v>
      </c>
      <c r="C9" s="145">
        <f t="shared" ref="C9:V9" si="1">SUM(C10:C14)</f>
        <v>0</v>
      </c>
      <c r="D9" s="145">
        <f t="shared" si="1"/>
        <v>0</v>
      </c>
      <c r="E9" s="145">
        <f t="shared" si="1"/>
        <v>0</v>
      </c>
      <c r="F9" s="145">
        <f t="shared" si="1"/>
        <v>0</v>
      </c>
      <c r="G9" s="145">
        <f t="shared" si="1"/>
        <v>0</v>
      </c>
      <c r="H9" s="145">
        <f t="shared" si="1"/>
        <v>0</v>
      </c>
      <c r="I9" s="145">
        <f t="shared" si="1"/>
        <v>0</v>
      </c>
      <c r="J9" s="145">
        <f t="shared" si="1"/>
        <v>0</v>
      </c>
      <c r="K9" s="145">
        <f t="shared" si="1"/>
        <v>0</v>
      </c>
      <c r="L9" s="145">
        <f t="shared" si="1"/>
        <v>0</v>
      </c>
      <c r="M9" s="145">
        <f t="shared" si="1"/>
        <v>0</v>
      </c>
      <c r="N9" s="145">
        <f t="shared" si="1"/>
        <v>0</v>
      </c>
      <c r="O9" s="145">
        <f t="shared" si="1"/>
        <v>0</v>
      </c>
      <c r="P9" s="145">
        <f t="shared" si="1"/>
        <v>0</v>
      </c>
      <c r="Q9" s="145">
        <f t="shared" si="1"/>
        <v>0</v>
      </c>
      <c r="R9" s="145">
        <f t="shared" si="1"/>
        <v>0</v>
      </c>
      <c r="S9" s="145">
        <f t="shared" si="1"/>
        <v>0</v>
      </c>
      <c r="T9" s="145">
        <f t="shared" si="1"/>
        <v>0</v>
      </c>
      <c r="U9" s="145">
        <f t="shared" si="1"/>
        <v>0</v>
      </c>
      <c r="V9" s="145">
        <f t="shared" si="1"/>
        <v>0</v>
      </c>
    </row>
    <row r="10" spans="1:22" ht="15" x14ac:dyDescent="0.2">
      <c r="A10" s="141" t="s">
        <v>395</v>
      </c>
      <c r="B10" s="64" t="s">
        <v>515</v>
      </c>
      <c r="C10" s="65"/>
      <c r="D10" s="65"/>
      <c r="E10" s="144"/>
      <c r="F10" s="144">
        <f>G10+H10+I10+K10+L10+M10+O10+P10+Q10+S10+T10+U10</f>
        <v>0</v>
      </c>
      <c r="G10" s="144"/>
      <c r="H10" s="144"/>
      <c r="I10" s="144"/>
      <c r="J10" s="144">
        <f>G10+H10+I10</f>
        <v>0</v>
      </c>
      <c r="K10" s="144"/>
      <c r="L10" s="144"/>
      <c r="M10" s="144"/>
      <c r="N10" s="144">
        <f>K10+L10+M10</f>
        <v>0</v>
      </c>
      <c r="O10" s="144"/>
      <c r="P10" s="144"/>
      <c r="Q10" s="144"/>
      <c r="R10" s="144">
        <f>O10+P10+Q10</f>
        <v>0</v>
      </c>
      <c r="S10" s="144"/>
      <c r="T10" s="144"/>
      <c r="U10" s="144"/>
      <c r="V10" s="144">
        <f>S10+T10+U10</f>
        <v>0</v>
      </c>
    </row>
    <row r="11" spans="1:22" ht="30" x14ac:dyDescent="0.2">
      <c r="A11" s="141" t="s">
        <v>396</v>
      </c>
      <c r="B11" s="64" t="s">
        <v>516</v>
      </c>
      <c r="C11" s="65"/>
      <c r="D11" s="65"/>
      <c r="E11" s="144"/>
      <c r="F11" s="144">
        <f>G11+H11+I11+K11+L11+M11+O11+P11+Q11+S11+T11+U11</f>
        <v>0</v>
      </c>
      <c r="G11" s="144"/>
      <c r="H11" s="144"/>
      <c r="I11" s="144"/>
      <c r="J11" s="144">
        <f>G11+H11+I11</f>
        <v>0</v>
      </c>
      <c r="K11" s="144"/>
      <c r="L11" s="144"/>
      <c r="M11" s="144"/>
      <c r="N11" s="144">
        <f>K11+L11+M11</f>
        <v>0</v>
      </c>
      <c r="O11" s="144"/>
      <c r="P11" s="144"/>
      <c r="Q11" s="144"/>
      <c r="R11" s="144">
        <f>O11+P11+Q11</f>
        <v>0</v>
      </c>
      <c r="S11" s="144"/>
      <c r="T11" s="144"/>
      <c r="U11" s="144"/>
      <c r="V11" s="144">
        <f>S11+T11+U11</f>
        <v>0</v>
      </c>
    </row>
    <row r="12" spans="1:22" ht="60" x14ac:dyDescent="0.2">
      <c r="A12" s="141" t="s">
        <v>397</v>
      </c>
      <c r="B12" s="64" t="s">
        <v>544</v>
      </c>
      <c r="C12" s="65"/>
      <c r="D12" s="65"/>
      <c r="E12" s="144"/>
      <c r="F12" s="144">
        <f>G12+H12+I12+K12+L12+M12+O12+P12+Q12+S12+T12+U12</f>
        <v>0</v>
      </c>
      <c r="G12" s="144"/>
      <c r="H12" s="144"/>
      <c r="I12" s="144"/>
      <c r="J12" s="144">
        <f>G12+H12+I12</f>
        <v>0</v>
      </c>
      <c r="K12" s="144"/>
      <c r="L12" s="144"/>
      <c r="M12" s="144"/>
      <c r="N12" s="144">
        <f>K12+L12+M12</f>
        <v>0</v>
      </c>
      <c r="O12" s="144"/>
      <c r="P12" s="144"/>
      <c r="Q12" s="144"/>
      <c r="R12" s="144">
        <f>O12+P12+Q12</f>
        <v>0</v>
      </c>
      <c r="S12" s="144"/>
      <c r="T12" s="144"/>
      <c r="U12" s="144"/>
      <c r="V12" s="144">
        <f>S12+T12+U12</f>
        <v>0</v>
      </c>
    </row>
    <row r="13" spans="1:22" ht="15" x14ac:dyDescent="0.2">
      <c r="A13" s="141" t="s">
        <v>398</v>
      </c>
      <c r="B13" s="151" t="s">
        <v>517</v>
      </c>
      <c r="C13" s="65"/>
      <c r="D13" s="65"/>
      <c r="E13" s="144"/>
      <c r="F13" s="144">
        <f>G13+H13+I13+K13+L13+M13+O13+P13+Q13+S13+T13+U13</f>
        <v>0</v>
      </c>
      <c r="G13" s="144"/>
      <c r="H13" s="144"/>
      <c r="I13" s="144"/>
      <c r="J13" s="144">
        <f>G13+H13+I13</f>
        <v>0</v>
      </c>
      <c r="K13" s="144"/>
      <c r="L13" s="144"/>
      <c r="M13" s="144"/>
      <c r="N13" s="144">
        <f>K13+L13+M13</f>
        <v>0</v>
      </c>
      <c r="O13" s="144"/>
      <c r="P13" s="144"/>
      <c r="Q13" s="144"/>
      <c r="R13" s="144">
        <f>O13+P13+Q13</f>
        <v>0</v>
      </c>
      <c r="S13" s="144"/>
      <c r="T13" s="144"/>
      <c r="U13" s="144"/>
      <c r="V13" s="144">
        <f>S13+T13+U13</f>
        <v>0</v>
      </c>
    </row>
    <row r="14" spans="1:22" ht="15" x14ac:dyDescent="0.2">
      <c r="A14" s="141" t="s">
        <v>399</v>
      </c>
      <c r="B14" s="64" t="s">
        <v>26</v>
      </c>
      <c r="C14" s="65"/>
      <c r="D14" s="65"/>
      <c r="E14" s="144"/>
      <c r="F14" s="144">
        <f>G14+H14+I14+K14+L14+M14+O14+P14+Q14+S14+T14+U14</f>
        <v>0</v>
      </c>
      <c r="G14" s="144"/>
      <c r="H14" s="144"/>
      <c r="I14" s="144"/>
      <c r="J14" s="144">
        <f>G14+H14+I14</f>
        <v>0</v>
      </c>
      <c r="K14" s="144"/>
      <c r="L14" s="144"/>
      <c r="M14" s="144"/>
      <c r="N14" s="144">
        <f>K14+L14+M14</f>
        <v>0</v>
      </c>
      <c r="O14" s="144"/>
      <c r="P14" s="144"/>
      <c r="Q14" s="144"/>
      <c r="R14" s="144">
        <f>O14+P14+Q14</f>
        <v>0</v>
      </c>
      <c r="S14" s="144"/>
      <c r="T14" s="144"/>
      <c r="U14" s="144"/>
      <c r="V14" s="144">
        <f>S14+T14+U14</f>
        <v>0</v>
      </c>
    </row>
    <row r="15" spans="1:22" s="47" customFormat="1" ht="31.5" x14ac:dyDescent="0.2">
      <c r="A15" s="169" t="s">
        <v>400</v>
      </c>
      <c r="B15" s="107" t="s">
        <v>37</v>
      </c>
      <c r="C15" s="145">
        <f t="shared" ref="C15:V15" si="2">SUM(C8,C9)</f>
        <v>0</v>
      </c>
      <c r="D15" s="145">
        <f t="shared" si="2"/>
        <v>0</v>
      </c>
      <c r="E15" s="145">
        <f t="shared" si="2"/>
        <v>0</v>
      </c>
      <c r="F15" s="145">
        <f t="shared" si="2"/>
        <v>0</v>
      </c>
      <c r="G15" s="145">
        <f t="shared" si="2"/>
        <v>0</v>
      </c>
      <c r="H15" s="145">
        <f t="shared" si="2"/>
        <v>0</v>
      </c>
      <c r="I15" s="145">
        <f t="shared" si="2"/>
        <v>0</v>
      </c>
      <c r="J15" s="145">
        <f t="shared" si="2"/>
        <v>0</v>
      </c>
      <c r="K15" s="145">
        <f t="shared" si="2"/>
        <v>0</v>
      </c>
      <c r="L15" s="145">
        <f t="shared" si="2"/>
        <v>0</v>
      </c>
      <c r="M15" s="145">
        <f t="shared" si="2"/>
        <v>0</v>
      </c>
      <c r="N15" s="145">
        <f t="shared" si="2"/>
        <v>0</v>
      </c>
      <c r="O15" s="145">
        <f t="shared" si="2"/>
        <v>0</v>
      </c>
      <c r="P15" s="145">
        <f t="shared" si="2"/>
        <v>0</v>
      </c>
      <c r="Q15" s="145">
        <f t="shared" si="2"/>
        <v>0</v>
      </c>
      <c r="R15" s="145">
        <f t="shared" si="2"/>
        <v>0</v>
      </c>
      <c r="S15" s="145">
        <f t="shared" si="2"/>
        <v>0</v>
      </c>
      <c r="T15" s="145">
        <f t="shared" si="2"/>
        <v>0</v>
      </c>
      <c r="U15" s="145">
        <f t="shared" si="2"/>
        <v>0</v>
      </c>
      <c r="V15" s="145">
        <f t="shared" si="2"/>
        <v>0</v>
      </c>
    </row>
    <row r="16" spans="1:22" s="47" customFormat="1" ht="15.75" x14ac:dyDescent="0.2">
      <c r="A16" s="169" t="s">
        <v>401</v>
      </c>
      <c r="B16" s="106" t="s">
        <v>18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</row>
    <row r="17" spans="1:22" s="47" customFormat="1" ht="31.5" x14ac:dyDescent="0.2">
      <c r="A17" s="169" t="s">
        <v>402</v>
      </c>
      <c r="B17" s="107" t="s">
        <v>275</v>
      </c>
      <c r="C17" s="145">
        <f>C19+C21+C23+C25+C27+C29</f>
        <v>0</v>
      </c>
      <c r="D17" s="145">
        <f t="shared" ref="D17:V17" si="3">D19+D21+D23+D25+D27+D29</f>
        <v>0</v>
      </c>
      <c r="E17" s="145">
        <f t="shared" si="3"/>
        <v>0</v>
      </c>
      <c r="F17" s="145">
        <f t="shared" si="3"/>
        <v>0</v>
      </c>
      <c r="G17" s="145">
        <f t="shared" si="3"/>
        <v>0</v>
      </c>
      <c r="H17" s="145">
        <f t="shared" si="3"/>
        <v>0</v>
      </c>
      <c r="I17" s="145">
        <f t="shared" si="3"/>
        <v>0</v>
      </c>
      <c r="J17" s="145">
        <f t="shared" si="3"/>
        <v>0</v>
      </c>
      <c r="K17" s="145">
        <f t="shared" si="3"/>
        <v>0</v>
      </c>
      <c r="L17" s="145">
        <f t="shared" si="3"/>
        <v>0</v>
      </c>
      <c r="M17" s="145">
        <f t="shared" si="3"/>
        <v>0</v>
      </c>
      <c r="N17" s="145">
        <f t="shared" si="3"/>
        <v>0</v>
      </c>
      <c r="O17" s="145">
        <f t="shared" si="3"/>
        <v>0</v>
      </c>
      <c r="P17" s="145">
        <f t="shared" si="3"/>
        <v>0</v>
      </c>
      <c r="Q17" s="145">
        <f t="shared" si="3"/>
        <v>0</v>
      </c>
      <c r="R17" s="145">
        <f t="shared" si="3"/>
        <v>0</v>
      </c>
      <c r="S17" s="145">
        <f t="shared" si="3"/>
        <v>0</v>
      </c>
      <c r="T17" s="145">
        <f t="shared" si="3"/>
        <v>0</v>
      </c>
      <c r="U17" s="145">
        <f t="shared" si="3"/>
        <v>0</v>
      </c>
      <c r="V17" s="145">
        <f t="shared" si="3"/>
        <v>0</v>
      </c>
    </row>
    <row r="18" spans="1:22" s="47" customFormat="1" ht="15.75" x14ac:dyDescent="0.2">
      <c r="A18" s="169" t="s">
        <v>403</v>
      </c>
      <c r="B18" s="107" t="s">
        <v>40</v>
      </c>
      <c r="C18" s="104">
        <f>C20+C22+C24+C26+C28+C30</f>
        <v>0</v>
      </c>
      <c r="D18" s="104">
        <f t="shared" ref="D18:V18" si="4">D20+D22+D24+D26+D28+D30</f>
        <v>0</v>
      </c>
      <c r="E18" s="104">
        <f t="shared" si="4"/>
        <v>0</v>
      </c>
      <c r="F18" s="104">
        <f t="shared" si="4"/>
        <v>0</v>
      </c>
      <c r="G18" s="104">
        <f t="shared" si="4"/>
        <v>0</v>
      </c>
      <c r="H18" s="104">
        <f t="shared" si="4"/>
        <v>0</v>
      </c>
      <c r="I18" s="104">
        <f t="shared" si="4"/>
        <v>0</v>
      </c>
      <c r="J18" s="104">
        <f t="shared" si="4"/>
        <v>0</v>
      </c>
      <c r="K18" s="104">
        <f t="shared" si="4"/>
        <v>0</v>
      </c>
      <c r="L18" s="104">
        <f t="shared" si="4"/>
        <v>0</v>
      </c>
      <c r="M18" s="104">
        <f t="shared" si="4"/>
        <v>0</v>
      </c>
      <c r="N18" s="104">
        <f t="shared" si="4"/>
        <v>0</v>
      </c>
      <c r="O18" s="104">
        <f t="shared" si="4"/>
        <v>0</v>
      </c>
      <c r="P18" s="104">
        <f t="shared" si="4"/>
        <v>0</v>
      </c>
      <c r="Q18" s="104">
        <f t="shared" si="4"/>
        <v>0</v>
      </c>
      <c r="R18" s="104">
        <f t="shared" si="4"/>
        <v>0</v>
      </c>
      <c r="S18" s="104">
        <f t="shared" si="4"/>
        <v>0</v>
      </c>
      <c r="T18" s="104">
        <f t="shared" si="4"/>
        <v>0</v>
      </c>
      <c r="U18" s="104">
        <f t="shared" si="4"/>
        <v>0</v>
      </c>
      <c r="V18" s="104">
        <f t="shared" si="4"/>
        <v>0</v>
      </c>
    </row>
    <row r="19" spans="1:22" s="47" customFormat="1" ht="15.75" x14ac:dyDescent="0.2">
      <c r="A19" s="169" t="s">
        <v>404</v>
      </c>
      <c r="B19" s="170" t="s">
        <v>257</v>
      </c>
      <c r="C19" s="65"/>
      <c r="D19" s="65"/>
      <c r="E19" s="147"/>
      <c r="F19" s="147">
        <f>G19+H19+I19+K19+L19+M19+O19+P19+Q19+S19+T19+U19</f>
        <v>0</v>
      </c>
      <c r="G19" s="147"/>
      <c r="H19" s="147"/>
      <c r="I19" s="147"/>
      <c r="J19" s="147">
        <f>G19+H19+I19</f>
        <v>0</v>
      </c>
      <c r="K19" s="147"/>
      <c r="L19" s="147"/>
      <c r="M19" s="147"/>
      <c r="N19" s="147">
        <f>K19+L19+M19</f>
        <v>0</v>
      </c>
      <c r="O19" s="147"/>
      <c r="P19" s="147"/>
      <c r="Q19" s="147"/>
      <c r="R19" s="147">
        <f>O19+P19+Q19</f>
        <v>0</v>
      </c>
      <c r="S19" s="147"/>
      <c r="T19" s="147"/>
      <c r="U19" s="147"/>
      <c r="V19" s="147">
        <f>S19+T19+U19</f>
        <v>0</v>
      </c>
    </row>
    <row r="20" spans="1:22" s="47" customFormat="1" ht="15.75" x14ac:dyDescent="0.2">
      <c r="A20" s="169" t="s">
        <v>405</v>
      </c>
      <c r="B20" s="170" t="s">
        <v>260</v>
      </c>
      <c r="C20" s="105"/>
      <c r="D20" s="104"/>
      <c r="E20" s="104"/>
      <c r="F20" s="104">
        <f>(G20+H20+I20+K20+L20+M20+O20+P20+Q20+S20+T20+U20)/12</f>
        <v>0</v>
      </c>
      <c r="G20" s="104"/>
      <c r="H20" s="104"/>
      <c r="I20" s="104"/>
      <c r="J20" s="104">
        <f t="shared" ref="J20:J24" si="5">(G20+H20+I20)/3</f>
        <v>0</v>
      </c>
      <c r="K20" s="104"/>
      <c r="L20" s="104"/>
      <c r="M20" s="104"/>
      <c r="N20" s="104">
        <f t="shared" ref="N20:N24" si="6">(K20+L20+M20)/3</f>
        <v>0</v>
      </c>
      <c r="O20" s="104"/>
      <c r="P20" s="104"/>
      <c r="Q20" s="104"/>
      <c r="R20" s="104">
        <f t="shared" ref="R20:R24" si="7">(O20+P20+Q20)/3</f>
        <v>0</v>
      </c>
      <c r="S20" s="104"/>
      <c r="T20" s="104"/>
      <c r="U20" s="104"/>
      <c r="V20" s="104">
        <f t="shared" ref="V20:V24" si="8">(S20+T20+U20)/3</f>
        <v>0</v>
      </c>
    </row>
    <row r="21" spans="1:22" s="47" customFormat="1" ht="31.5" x14ac:dyDescent="0.2">
      <c r="A21" s="169" t="s">
        <v>406</v>
      </c>
      <c r="B21" s="170" t="s">
        <v>258</v>
      </c>
      <c r="C21" s="65"/>
      <c r="D21" s="65"/>
      <c r="E21" s="147"/>
      <c r="F21" s="147">
        <f>G21+H21+I21+K21+L21+M21+O21+P21+Q21+S21+T21+U21</f>
        <v>0</v>
      </c>
      <c r="G21" s="147"/>
      <c r="H21" s="147"/>
      <c r="I21" s="147"/>
      <c r="J21" s="147">
        <f>G21+H21+I21</f>
        <v>0</v>
      </c>
      <c r="K21" s="147"/>
      <c r="L21" s="147"/>
      <c r="M21" s="147"/>
      <c r="N21" s="147">
        <f>K21+L21+M21</f>
        <v>0</v>
      </c>
      <c r="O21" s="147"/>
      <c r="P21" s="147"/>
      <c r="Q21" s="147"/>
      <c r="R21" s="147">
        <f>O21+P21+Q21</f>
        <v>0</v>
      </c>
      <c r="S21" s="147"/>
      <c r="T21" s="147"/>
      <c r="U21" s="147"/>
      <c r="V21" s="147">
        <f>S21+T21+U21</f>
        <v>0</v>
      </c>
    </row>
    <row r="22" spans="1:22" s="47" customFormat="1" ht="31.5" x14ac:dyDescent="0.2">
      <c r="A22" s="169" t="s">
        <v>407</v>
      </c>
      <c r="B22" s="170" t="s">
        <v>259</v>
      </c>
      <c r="C22" s="105"/>
      <c r="D22" s="104"/>
      <c r="E22" s="104"/>
      <c r="F22" s="104">
        <f>(G22+H22+I22+K22+L22+M22+O22+P22+Q22+S22+T22+U22)/12</f>
        <v>0</v>
      </c>
      <c r="G22" s="104"/>
      <c r="H22" s="104"/>
      <c r="I22" s="104"/>
      <c r="J22" s="104">
        <f t="shared" si="5"/>
        <v>0</v>
      </c>
      <c r="K22" s="104"/>
      <c r="L22" s="104"/>
      <c r="M22" s="104"/>
      <c r="N22" s="104">
        <f t="shared" si="6"/>
        <v>0</v>
      </c>
      <c r="O22" s="104"/>
      <c r="P22" s="104"/>
      <c r="Q22" s="104"/>
      <c r="R22" s="104">
        <f t="shared" si="7"/>
        <v>0</v>
      </c>
      <c r="S22" s="104"/>
      <c r="T22" s="104"/>
      <c r="U22" s="104"/>
      <c r="V22" s="104">
        <f t="shared" si="8"/>
        <v>0</v>
      </c>
    </row>
    <row r="23" spans="1:22" s="47" customFormat="1" ht="15.75" x14ac:dyDescent="0.2">
      <c r="A23" s="169" t="s">
        <v>408</v>
      </c>
      <c r="B23" s="170" t="s">
        <v>261</v>
      </c>
      <c r="C23" s="65"/>
      <c r="D23" s="65"/>
      <c r="E23" s="147"/>
      <c r="F23" s="147">
        <f>G23+H23+I23+K23+L23+M23+O23+P23+Q23+S23+T23+U23</f>
        <v>0</v>
      </c>
      <c r="G23" s="147"/>
      <c r="H23" s="147"/>
      <c r="I23" s="147"/>
      <c r="J23" s="147">
        <f>G23+H23+I23</f>
        <v>0</v>
      </c>
      <c r="K23" s="147"/>
      <c r="L23" s="147"/>
      <c r="M23" s="147"/>
      <c r="N23" s="147">
        <f>K23+L23+M23</f>
        <v>0</v>
      </c>
      <c r="O23" s="147"/>
      <c r="P23" s="147"/>
      <c r="Q23" s="147"/>
      <c r="R23" s="147">
        <f>O23+P23+Q23</f>
        <v>0</v>
      </c>
      <c r="S23" s="147"/>
      <c r="T23" s="147"/>
      <c r="U23" s="147"/>
      <c r="V23" s="147">
        <f>S23+T23+U23</f>
        <v>0</v>
      </c>
    </row>
    <row r="24" spans="1:22" s="47" customFormat="1" ht="15.75" x14ac:dyDescent="0.2">
      <c r="A24" s="169" t="s">
        <v>409</v>
      </c>
      <c r="B24" s="170" t="s">
        <v>262</v>
      </c>
      <c r="C24" s="105"/>
      <c r="D24" s="104"/>
      <c r="E24" s="104"/>
      <c r="F24" s="104">
        <f>(G24+H24+I24+K24+L24+M24+O24+P24+Q24+S24+T24+U24)/12</f>
        <v>0</v>
      </c>
      <c r="G24" s="104"/>
      <c r="H24" s="104"/>
      <c r="I24" s="104"/>
      <c r="J24" s="104">
        <f t="shared" si="5"/>
        <v>0</v>
      </c>
      <c r="K24" s="104"/>
      <c r="L24" s="104"/>
      <c r="M24" s="104"/>
      <c r="N24" s="104">
        <f t="shared" si="6"/>
        <v>0</v>
      </c>
      <c r="O24" s="104"/>
      <c r="P24" s="104"/>
      <c r="Q24" s="104"/>
      <c r="R24" s="104">
        <f t="shared" si="7"/>
        <v>0</v>
      </c>
      <c r="S24" s="104"/>
      <c r="T24" s="104"/>
      <c r="U24" s="104"/>
      <c r="V24" s="104">
        <f t="shared" si="8"/>
        <v>0</v>
      </c>
    </row>
    <row r="25" spans="1:22" s="47" customFormat="1" ht="31.5" x14ac:dyDescent="0.2">
      <c r="A25" s="169" t="s">
        <v>410</v>
      </c>
      <c r="B25" s="170" t="s">
        <v>265</v>
      </c>
      <c r="C25" s="65"/>
      <c r="D25" s="65"/>
      <c r="E25" s="147"/>
      <c r="F25" s="147">
        <f>G25+H25+I25+K25+L25+M25+O25+P25+Q25+S25+T25+U25</f>
        <v>0</v>
      </c>
      <c r="G25" s="147"/>
      <c r="H25" s="147"/>
      <c r="I25" s="147"/>
      <c r="J25" s="147">
        <f>G25+H25+I25</f>
        <v>0</v>
      </c>
      <c r="K25" s="147"/>
      <c r="L25" s="147"/>
      <c r="M25" s="147"/>
      <c r="N25" s="147">
        <f>K25+L25+M25</f>
        <v>0</v>
      </c>
      <c r="O25" s="147"/>
      <c r="P25" s="147"/>
      <c r="Q25" s="147"/>
      <c r="R25" s="147">
        <f>O25+P25+Q25</f>
        <v>0</v>
      </c>
      <c r="S25" s="147"/>
      <c r="T25" s="147"/>
      <c r="U25" s="147"/>
      <c r="V25" s="147">
        <f>S25+T25+U25</f>
        <v>0</v>
      </c>
    </row>
    <row r="26" spans="1:22" s="47" customFormat="1" ht="31.5" x14ac:dyDescent="0.2">
      <c r="A26" s="169" t="s">
        <v>411</v>
      </c>
      <c r="B26" s="170" t="s">
        <v>266</v>
      </c>
      <c r="C26" s="105"/>
      <c r="D26" s="104"/>
      <c r="E26" s="104"/>
      <c r="F26" s="104">
        <f>(G26+H26+I26+K26+L26+M26+O26+P26+Q26+S26+T26+U26)/12</f>
        <v>0</v>
      </c>
      <c r="G26" s="104"/>
      <c r="H26" s="104"/>
      <c r="I26" s="104"/>
      <c r="J26" s="104">
        <f t="shared" ref="J26" si="9">(G26+H26+I26)/3</f>
        <v>0</v>
      </c>
      <c r="K26" s="104"/>
      <c r="L26" s="104"/>
      <c r="M26" s="104"/>
      <c r="N26" s="104">
        <f t="shared" ref="N26" si="10">(K26+L26+M26)/3</f>
        <v>0</v>
      </c>
      <c r="O26" s="104"/>
      <c r="P26" s="104"/>
      <c r="Q26" s="104"/>
      <c r="R26" s="104">
        <f t="shared" ref="R26" si="11">(O26+P26+Q26)/3</f>
        <v>0</v>
      </c>
      <c r="S26" s="104"/>
      <c r="T26" s="104"/>
      <c r="U26" s="104"/>
      <c r="V26" s="104">
        <f t="shared" ref="V26" si="12">(S26+T26+U26)/3</f>
        <v>0</v>
      </c>
    </row>
    <row r="27" spans="1:22" s="47" customFormat="1" ht="31.5" x14ac:dyDescent="0.2">
      <c r="A27" s="169" t="s">
        <v>412</v>
      </c>
      <c r="B27" s="170" t="s">
        <v>263</v>
      </c>
      <c r="C27" s="65"/>
      <c r="D27" s="65"/>
      <c r="E27" s="147"/>
      <c r="F27" s="147">
        <f>G27+H27+I27+K27+L27+M27+O27+P27+Q27+S27+T27+U27</f>
        <v>0</v>
      </c>
      <c r="G27" s="147"/>
      <c r="H27" s="147"/>
      <c r="I27" s="147"/>
      <c r="J27" s="147">
        <f>G27+H27+I27</f>
        <v>0</v>
      </c>
      <c r="K27" s="147"/>
      <c r="L27" s="147"/>
      <c r="M27" s="147"/>
      <c r="N27" s="147">
        <f>K27+L27+M27</f>
        <v>0</v>
      </c>
      <c r="O27" s="147"/>
      <c r="P27" s="147"/>
      <c r="Q27" s="147"/>
      <c r="R27" s="147">
        <f>O27+P27+Q27</f>
        <v>0</v>
      </c>
      <c r="S27" s="147"/>
      <c r="T27" s="147"/>
      <c r="U27" s="147"/>
      <c r="V27" s="147">
        <f>S27+T27+U27</f>
        <v>0</v>
      </c>
    </row>
    <row r="28" spans="1:22" s="47" customFormat="1" ht="31.5" x14ac:dyDescent="0.2">
      <c r="A28" s="169" t="s">
        <v>413</v>
      </c>
      <c r="B28" s="170" t="s">
        <v>264</v>
      </c>
      <c r="C28" s="105"/>
      <c r="D28" s="104"/>
      <c r="E28" s="104"/>
      <c r="F28" s="104">
        <f>(G28+H28+I28+K28+L28+M28+O28+P28+Q28+S28+T28+U28)/12</f>
        <v>0</v>
      </c>
      <c r="G28" s="104"/>
      <c r="H28" s="104"/>
      <c r="I28" s="104"/>
      <c r="J28" s="104">
        <f t="shared" ref="J28" si="13">(G28+H28+I28)/3</f>
        <v>0</v>
      </c>
      <c r="K28" s="104"/>
      <c r="L28" s="104"/>
      <c r="M28" s="104"/>
      <c r="N28" s="104">
        <f t="shared" ref="N28" si="14">(K28+L28+M28)/3</f>
        <v>0</v>
      </c>
      <c r="O28" s="104"/>
      <c r="P28" s="104"/>
      <c r="Q28" s="104"/>
      <c r="R28" s="104">
        <f t="shared" ref="R28" si="15">(O28+P28+Q28)/3</f>
        <v>0</v>
      </c>
      <c r="S28" s="104"/>
      <c r="T28" s="104"/>
      <c r="U28" s="104"/>
      <c r="V28" s="104">
        <f t="shared" ref="V28" si="16">(S28+T28+U28)/3</f>
        <v>0</v>
      </c>
    </row>
    <row r="29" spans="1:22" s="47" customFormat="1" ht="15.75" x14ac:dyDescent="0.2">
      <c r="A29" s="169" t="s">
        <v>414</v>
      </c>
      <c r="B29" s="170" t="s">
        <v>267</v>
      </c>
      <c r="C29" s="65"/>
      <c r="D29" s="65"/>
      <c r="E29" s="147"/>
      <c r="F29" s="147">
        <f>G29+H29+I29+K29+L29+M29+O29+P29+Q29+S29+T29+U29</f>
        <v>0</v>
      </c>
      <c r="G29" s="147"/>
      <c r="H29" s="147"/>
      <c r="I29" s="147"/>
      <c r="J29" s="147">
        <f>G29+H29+I29</f>
        <v>0</v>
      </c>
      <c r="K29" s="147"/>
      <c r="L29" s="147"/>
      <c r="M29" s="147"/>
      <c r="N29" s="147">
        <f>K29+L29+M29</f>
        <v>0</v>
      </c>
      <c r="O29" s="147"/>
      <c r="P29" s="147"/>
      <c r="Q29" s="147"/>
      <c r="R29" s="147">
        <f>O29+P29+Q29</f>
        <v>0</v>
      </c>
      <c r="S29" s="147"/>
      <c r="T29" s="147"/>
      <c r="U29" s="147"/>
      <c r="V29" s="147">
        <f>S29+T29+U29</f>
        <v>0</v>
      </c>
    </row>
    <row r="30" spans="1:22" s="47" customFormat="1" ht="31.5" x14ac:dyDescent="0.2">
      <c r="A30" s="169" t="s">
        <v>415</v>
      </c>
      <c r="B30" s="170" t="s">
        <v>268</v>
      </c>
      <c r="C30" s="105"/>
      <c r="D30" s="104"/>
      <c r="E30" s="104"/>
      <c r="F30" s="104">
        <f>(G30+H30+I30+K30+L30+M30+O30+P30+Q30+S30+T30+U30)/12</f>
        <v>0</v>
      </c>
      <c r="G30" s="104"/>
      <c r="H30" s="104"/>
      <c r="I30" s="104"/>
      <c r="J30" s="104">
        <f t="shared" ref="J30" si="17">(G30+H30+I30)/3</f>
        <v>0</v>
      </c>
      <c r="K30" s="104"/>
      <c r="L30" s="104"/>
      <c r="M30" s="104"/>
      <c r="N30" s="104">
        <f t="shared" ref="N30" si="18">(K30+L30+M30)/3</f>
        <v>0</v>
      </c>
      <c r="O30" s="104"/>
      <c r="P30" s="104"/>
      <c r="Q30" s="104"/>
      <c r="R30" s="104">
        <f t="shared" ref="R30" si="19">(O30+P30+Q30)/3</f>
        <v>0</v>
      </c>
      <c r="S30" s="104"/>
      <c r="T30" s="104"/>
      <c r="U30" s="104"/>
      <c r="V30" s="104">
        <f t="shared" ref="V30" si="20">(S30+T30+U30)/3</f>
        <v>0</v>
      </c>
    </row>
    <row r="31" spans="1:22" s="47" customFormat="1" ht="15.75" x14ac:dyDescent="0.2">
      <c r="A31" s="169" t="s">
        <v>416</v>
      </c>
      <c r="B31" s="170" t="s">
        <v>19</v>
      </c>
      <c r="C31" s="147" t="str">
        <f>IFERROR(C17/C18/12*1000,"−")</f>
        <v>−</v>
      </c>
      <c r="D31" s="147" t="str">
        <f t="shared" ref="D31:F31" si="21">IFERROR(D17/D18/12*1000,"−")</f>
        <v>−</v>
      </c>
      <c r="E31" s="147" t="str">
        <f t="shared" si="21"/>
        <v>−</v>
      </c>
      <c r="F31" s="147" t="str">
        <f t="shared" si="21"/>
        <v>−</v>
      </c>
      <c r="G31" s="147" t="str">
        <f>IFERROR(G17/G18*1000,"−")</f>
        <v>−</v>
      </c>
      <c r="H31" s="147" t="str">
        <f t="shared" ref="H31:I31" si="22">IFERROR(H17/H18*1000,"−")</f>
        <v>−</v>
      </c>
      <c r="I31" s="147" t="str">
        <f t="shared" si="22"/>
        <v>−</v>
      </c>
      <c r="J31" s="147" t="str">
        <f>IFERROR(J17/J18/3*1000,"−")</f>
        <v>−</v>
      </c>
      <c r="K31" s="147" t="str">
        <f t="shared" ref="K31:M31" si="23">IFERROR(K17/K18*1000,"−")</f>
        <v>−</v>
      </c>
      <c r="L31" s="147" t="str">
        <f t="shared" si="23"/>
        <v>−</v>
      </c>
      <c r="M31" s="147" t="str">
        <f t="shared" si="23"/>
        <v>−</v>
      </c>
      <c r="N31" s="147" t="str">
        <f t="shared" ref="N31" si="24">IFERROR(N17/N18/3*1000,"−")</f>
        <v>−</v>
      </c>
      <c r="O31" s="147" t="str">
        <f t="shared" ref="O31:Q31" si="25">IFERROR(O17/O18*1000,"−")</f>
        <v>−</v>
      </c>
      <c r="P31" s="147" t="str">
        <f t="shared" si="25"/>
        <v>−</v>
      </c>
      <c r="Q31" s="147" t="str">
        <f t="shared" si="25"/>
        <v>−</v>
      </c>
      <c r="R31" s="147" t="str">
        <f t="shared" ref="R31" si="26">IFERROR(R17/R18/3*1000,"−")</f>
        <v>−</v>
      </c>
      <c r="S31" s="147" t="str">
        <f t="shared" ref="S31:U31" si="27">IFERROR(S17/S18*1000,"−")</f>
        <v>−</v>
      </c>
      <c r="T31" s="147" t="str">
        <f t="shared" si="27"/>
        <v>−</v>
      </c>
      <c r="U31" s="147" t="str">
        <f t="shared" si="27"/>
        <v>−</v>
      </c>
      <c r="V31" s="147" t="str">
        <f t="shared" ref="V31" si="28">IFERROR(V17/V18/3*1000,"−")</f>
        <v>−</v>
      </c>
    </row>
    <row r="32" spans="1:22" s="47" customFormat="1" ht="15.75" x14ac:dyDescent="0.2">
      <c r="A32" s="169" t="s">
        <v>417</v>
      </c>
      <c r="B32" s="170" t="s">
        <v>269</v>
      </c>
      <c r="C32" s="147" t="str">
        <f>IFERROR(C19/C20/12*1000,"−")</f>
        <v>−</v>
      </c>
      <c r="D32" s="147" t="str">
        <f t="shared" ref="D32:F32" si="29">IFERROR(D19/D20/12*1000,"−")</f>
        <v>−</v>
      </c>
      <c r="E32" s="147" t="str">
        <f t="shared" si="29"/>
        <v>−</v>
      </c>
      <c r="F32" s="147" t="str">
        <f t="shared" si="29"/>
        <v>−</v>
      </c>
      <c r="G32" s="147" t="str">
        <f>IFERROR(G19/G20*1000,"−")</f>
        <v>−</v>
      </c>
      <c r="H32" s="147" t="str">
        <f t="shared" ref="H32:I32" si="30">IFERROR(H19/H20*1000,"−")</f>
        <v>−</v>
      </c>
      <c r="I32" s="147" t="str">
        <f t="shared" si="30"/>
        <v>−</v>
      </c>
      <c r="J32" s="147" t="str">
        <f>IFERROR(J19/J20/3*1000,"−")</f>
        <v>−</v>
      </c>
      <c r="K32" s="147" t="str">
        <f t="shared" ref="K32:M32" si="31">IFERROR(K19/K20*1000,"−")</f>
        <v>−</v>
      </c>
      <c r="L32" s="147" t="str">
        <f t="shared" si="31"/>
        <v>−</v>
      </c>
      <c r="M32" s="147" t="str">
        <f t="shared" si="31"/>
        <v>−</v>
      </c>
      <c r="N32" s="147" t="str">
        <f t="shared" ref="N32" si="32">IFERROR(N19/N20/3*1000,"−")</f>
        <v>−</v>
      </c>
      <c r="O32" s="147" t="str">
        <f t="shared" ref="O32:Q32" si="33">IFERROR(O19/O20*1000,"−")</f>
        <v>−</v>
      </c>
      <c r="P32" s="147" t="str">
        <f t="shared" si="33"/>
        <v>−</v>
      </c>
      <c r="Q32" s="147" t="str">
        <f t="shared" si="33"/>
        <v>−</v>
      </c>
      <c r="R32" s="147" t="str">
        <f t="shared" ref="R32" si="34">IFERROR(R19/R20/3*1000,"−")</f>
        <v>−</v>
      </c>
      <c r="S32" s="147" t="str">
        <f t="shared" ref="S32:U32" si="35">IFERROR(S19/S20*1000,"−")</f>
        <v>−</v>
      </c>
      <c r="T32" s="147" t="str">
        <f t="shared" si="35"/>
        <v>−</v>
      </c>
      <c r="U32" s="147" t="str">
        <f t="shared" si="35"/>
        <v>−</v>
      </c>
      <c r="V32" s="147" t="str">
        <f t="shared" ref="V32" si="36">IFERROR(V19/V20/3*1000,"−")</f>
        <v>−</v>
      </c>
    </row>
    <row r="33" spans="1:22" s="47" customFormat="1" ht="31.5" x14ac:dyDescent="0.2">
      <c r="A33" s="169" t="s">
        <v>418</v>
      </c>
      <c r="B33" s="170" t="s">
        <v>270</v>
      </c>
      <c r="C33" s="147" t="str">
        <f>IFERROR(C21/C22/12*1000,"−")</f>
        <v>−</v>
      </c>
      <c r="D33" s="147" t="str">
        <f t="shared" ref="D33:F33" si="37">IFERROR(D22/D23/12*1000,"−")</f>
        <v>−</v>
      </c>
      <c r="E33" s="147" t="str">
        <f t="shared" si="37"/>
        <v>−</v>
      </c>
      <c r="F33" s="147" t="str">
        <f t="shared" si="37"/>
        <v>−</v>
      </c>
      <c r="G33" s="147" t="str">
        <f>IFERROR(G22/G23*1000,"−")</f>
        <v>−</v>
      </c>
      <c r="H33" s="147" t="str">
        <f t="shared" ref="H33:I33" si="38">IFERROR(H22/H23*1000,"−")</f>
        <v>−</v>
      </c>
      <c r="I33" s="147" t="str">
        <f t="shared" si="38"/>
        <v>−</v>
      </c>
      <c r="J33" s="147" t="str">
        <f>IFERROR(J22/J23/3*1000,"−")</f>
        <v>−</v>
      </c>
      <c r="K33" s="147" t="str">
        <f t="shared" ref="K33:M33" si="39">IFERROR(K22/K23*1000,"−")</f>
        <v>−</v>
      </c>
      <c r="L33" s="147" t="str">
        <f t="shared" si="39"/>
        <v>−</v>
      </c>
      <c r="M33" s="147" t="str">
        <f t="shared" si="39"/>
        <v>−</v>
      </c>
      <c r="N33" s="147" t="str">
        <f t="shared" ref="N33" si="40">IFERROR(N22/N23/3*1000,"−")</f>
        <v>−</v>
      </c>
      <c r="O33" s="147" t="str">
        <f t="shared" ref="O33:Q33" si="41">IFERROR(O22/O23*1000,"−")</f>
        <v>−</v>
      </c>
      <c r="P33" s="147" t="str">
        <f t="shared" si="41"/>
        <v>−</v>
      </c>
      <c r="Q33" s="147" t="str">
        <f t="shared" si="41"/>
        <v>−</v>
      </c>
      <c r="R33" s="147" t="str">
        <f t="shared" ref="R33" si="42">IFERROR(R22/R23/3*1000,"−")</f>
        <v>−</v>
      </c>
      <c r="S33" s="147" t="str">
        <f t="shared" ref="S33:U33" si="43">IFERROR(S22/S23*1000,"−")</f>
        <v>−</v>
      </c>
      <c r="T33" s="147" t="str">
        <f t="shared" si="43"/>
        <v>−</v>
      </c>
      <c r="U33" s="147" t="str">
        <f t="shared" si="43"/>
        <v>−</v>
      </c>
      <c r="V33" s="147" t="str">
        <f t="shared" ref="V33:V34" si="44">IFERROR(V22/V23/3*1000,"−")</f>
        <v>−</v>
      </c>
    </row>
    <row r="34" spans="1:22" s="47" customFormat="1" ht="15.75" x14ac:dyDescent="0.2">
      <c r="A34" s="169" t="s">
        <v>419</v>
      </c>
      <c r="B34" s="170" t="s">
        <v>271</v>
      </c>
      <c r="C34" s="147" t="str">
        <f>IFERROR(C23/C24/12*1000,"−")</f>
        <v>−</v>
      </c>
      <c r="D34" s="147" t="str">
        <f t="shared" ref="D34:F34" si="45">IFERROR(D23/D24/12*1000,"−")</f>
        <v>−</v>
      </c>
      <c r="E34" s="147" t="str">
        <f t="shared" si="45"/>
        <v>−</v>
      </c>
      <c r="F34" s="147" t="str">
        <f t="shared" si="45"/>
        <v>−</v>
      </c>
      <c r="G34" s="147" t="str">
        <f>IFERROR(G23/G24*1000,"−")</f>
        <v>−</v>
      </c>
      <c r="H34" s="147" t="str">
        <f t="shared" ref="H34:I34" si="46">IFERROR(H23/H24*1000,"−")</f>
        <v>−</v>
      </c>
      <c r="I34" s="147" t="str">
        <f t="shared" si="46"/>
        <v>−</v>
      </c>
      <c r="J34" s="147" t="str">
        <f>IFERROR(J23/J24/3*1000,"−")</f>
        <v>−</v>
      </c>
      <c r="K34" s="147" t="str">
        <f t="shared" ref="K34:M34" si="47">IFERROR(K23/K24*1000,"−")</f>
        <v>−</v>
      </c>
      <c r="L34" s="147" t="str">
        <f t="shared" si="47"/>
        <v>−</v>
      </c>
      <c r="M34" s="147" t="str">
        <f t="shared" si="47"/>
        <v>−</v>
      </c>
      <c r="N34" s="147" t="str">
        <f t="shared" ref="N34" si="48">IFERROR(N23/N24/3*1000,"−")</f>
        <v>−</v>
      </c>
      <c r="O34" s="147" t="str">
        <f t="shared" ref="O34:Q34" si="49">IFERROR(O23/O24*1000,"−")</f>
        <v>−</v>
      </c>
      <c r="P34" s="147" t="str">
        <f t="shared" si="49"/>
        <v>−</v>
      </c>
      <c r="Q34" s="147" t="str">
        <f t="shared" si="49"/>
        <v>−</v>
      </c>
      <c r="R34" s="147" t="str">
        <f t="shared" ref="R34" si="50">IFERROR(R23/R24/3*1000,"−")</f>
        <v>−</v>
      </c>
      <c r="S34" s="147" t="str">
        <f t="shared" ref="S34:U34" si="51">IFERROR(S23/S24*1000,"−")</f>
        <v>−</v>
      </c>
      <c r="T34" s="147" t="str">
        <f t="shared" si="51"/>
        <v>−</v>
      </c>
      <c r="U34" s="147" t="str">
        <f t="shared" si="51"/>
        <v>−</v>
      </c>
      <c r="V34" s="147" t="str">
        <f t="shared" si="44"/>
        <v>−</v>
      </c>
    </row>
    <row r="35" spans="1:22" s="47" customFormat="1" ht="47.25" x14ac:dyDescent="0.2">
      <c r="A35" s="169" t="s">
        <v>420</v>
      </c>
      <c r="B35" s="170" t="s">
        <v>272</v>
      </c>
      <c r="C35" s="147" t="str">
        <f>IFERROR(C25/C26/12*1000,"−")</f>
        <v>−</v>
      </c>
      <c r="D35" s="147" t="str">
        <f t="shared" ref="D35:F35" si="52">IFERROR(D25/D26/12*1000,"−")</f>
        <v>−</v>
      </c>
      <c r="E35" s="147" t="str">
        <f t="shared" si="52"/>
        <v>−</v>
      </c>
      <c r="F35" s="147" t="str">
        <f t="shared" si="52"/>
        <v>−</v>
      </c>
      <c r="G35" s="147" t="str">
        <f>IFERROR(G25/G26*1000,"−")</f>
        <v>−</v>
      </c>
      <c r="H35" s="147" t="str">
        <f t="shared" ref="H35:I35" si="53">IFERROR(H25/H26*1000,"−")</f>
        <v>−</v>
      </c>
      <c r="I35" s="147" t="str">
        <f t="shared" si="53"/>
        <v>−</v>
      </c>
      <c r="J35" s="147" t="str">
        <f>IFERROR(J25/J26/3*1000,"−")</f>
        <v>−</v>
      </c>
      <c r="K35" s="147" t="str">
        <f t="shared" ref="K35:M35" si="54">IFERROR(K25/K26*1000,"−")</f>
        <v>−</v>
      </c>
      <c r="L35" s="147" t="str">
        <f t="shared" si="54"/>
        <v>−</v>
      </c>
      <c r="M35" s="147" t="str">
        <f t="shared" si="54"/>
        <v>−</v>
      </c>
      <c r="N35" s="147" t="str">
        <f t="shared" ref="N35" si="55">IFERROR(N25/N26/3*1000,"−")</f>
        <v>−</v>
      </c>
      <c r="O35" s="147" t="str">
        <f t="shared" ref="O35:Q35" si="56">IFERROR(O25/O26*1000,"−")</f>
        <v>−</v>
      </c>
      <c r="P35" s="147" t="str">
        <f t="shared" si="56"/>
        <v>−</v>
      </c>
      <c r="Q35" s="147" t="str">
        <f t="shared" si="56"/>
        <v>−</v>
      </c>
      <c r="R35" s="147" t="str">
        <f t="shared" ref="R35" si="57">IFERROR(R25/R26/3*1000,"−")</f>
        <v>−</v>
      </c>
      <c r="S35" s="147" t="str">
        <f t="shared" ref="S35:U35" si="58">IFERROR(S25/S26*1000,"−")</f>
        <v>−</v>
      </c>
      <c r="T35" s="147" t="str">
        <f t="shared" si="58"/>
        <v>−</v>
      </c>
      <c r="U35" s="147" t="str">
        <f t="shared" si="58"/>
        <v>−</v>
      </c>
      <c r="V35" s="147" t="str">
        <f t="shared" ref="V35" si="59">IFERROR(V25/V26/3*1000,"−")</f>
        <v>−</v>
      </c>
    </row>
    <row r="36" spans="1:22" s="47" customFormat="1" ht="47.25" x14ac:dyDescent="0.2">
      <c r="A36" s="169" t="s">
        <v>421</v>
      </c>
      <c r="B36" s="170" t="s">
        <v>273</v>
      </c>
      <c r="C36" s="147" t="str">
        <f>IFERROR(C27/C28/12*1000,"−")</f>
        <v>−</v>
      </c>
      <c r="D36" s="147" t="str">
        <f t="shared" ref="D36:F36" si="60">IFERROR(D27/D28/12*1000,"−")</f>
        <v>−</v>
      </c>
      <c r="E36" s="147" t="str">
        <f t="shared" si="60"/>
        <v>−</v>
      </c>
      <c r="F36" s="147" t="str">
        <f t="shared" si="60"/>
        <v>−</v>
      </c>
      <c r="G36" s="147" t="str">
        <f>IFERROR(G27/G28*1000,"−")</f>
        <v>−</v>
      </c>
      <c r="H36" s="147" t="str">
        <f t="shared" ref="H36:I36" si="61">IFERROR(H27/H28*1000,"−")</f>
        <v>−</v>
      </c>
      <c r="I36" s="147" t="str">
        <f t="shared" si="61"/>
        <v>−</v>
      </c>
      <c r="J36" s="147" t="str">
        <f>IFERROR(J27/J28/3*1000,"−")</f>
        <v>−</v>
      </c>
      <c r="K36" s="147" t="str">
        <f t="shared" ref="K36:M36" si="62">IFERROR(K27/K28*1000,"−")</f>
        <v>−</v>
      </c>
      <c r="L36" s="147" t="str">
        <f t="shared" si="62"/>
        <v>−</v>
      </c>
      <c r="M36" s="147" t="str">
        <f t="shared" si="62"/>
        <v>−</v>
      </c>
      <c r="N36" s="147" t="str">
        <f t="shared" ref="N36" si="63">IFERROR(N27/N28/3*1000,"−")</f>
        <v>−</v>
      </c>
      <c r="O36" s="147" t="str">
        <f t="shared" ref="O36:Q36" si="64">IFERROR(O27/O28*1000,"−")</f>
        <v>−</v>
      </c>
      <c r="P36" s="147" t="str">
        <f t="shared" si="64"/>
        <v>−</v>
      </c>
      <c r="Q36" s="147" t="str">
        <f t="shared" si="64"/>
        <v>−</v>
      </c>
      <c r="R36" s="147" t="str">
        <f t="shared" ref="R36" si="65">IFERROR(R27/R28/3*1000,"−")</f>
        <v>−</v>
      </c>
      <c r="S36" s="147" t="str">
        <f t="shared" ref="S36:U36" si="66">IFERROR(S27/S28*1000,"−")</f>
        <v>−</v>
      </c>
      <c r="T36" s="147" t="str">
        <f t="shared" si="66"/>
        <v>−</v>
      </c>
      <c r="U36" s="147" t="str">
        <f t="shared" si="66"/>
        <v>−</v>
      </c>
      <c r="V36" s="147" t="str">
        <f t="shared" ref="V36" si="67">IFERROR(V27/V28/3*1000,"−")</f>
        <v>−</v>
      </c>
    </row>
    <row r="37" spans="1:22" s="47" customFormat="1" ht="31.5" x14ac:dyDescent="0.2">
      <c r="A37" s="169" t="s">
        <v>422</v>
      </c>
      <c r="B37" s="170" t="s">
        <v>274</v>
      </c>
      <c r="C37" s="147" t="str">
        <f>IFERROR(C29/C30/12*1000,"−")</f>
        <v>−</v>
      </c>
      <c r="D37" s="147" t="str">
        <f t="shared" ref="D37:F37" si="68">IFERROR(D29/D30/12*1000,"−")</f>
        <v>−</v>
      </c>
      <c r="E37" s="147" t="str">
        <f t="shared" si="68"/>
        <v>−</v>
      </c>
      <c r="F37" s="147" t="str">
        <f t="shared" si="68"/>
        <v>−</v>
      </c>
      <c r="G37" s="147" t="str">
        <f>IFERROR(G29/G30*1000,"−")</f>
        <v>−</v>
      </c>
      <c r="H37" s="147" t="str">
        <f t="shared" ref="H37:I37" si="69">IFERROR(H29/H30*1000,"−")</f>
        <v>−</v>
      </c>
      <c r="I37" s="147" t="str">
        <f t="shared" si="69"/>
        <v>−</v>
      </c>
      <c r="J37" s="147" t="str">
        <f>IFERROR(J29/J30/3*1000,"−")</f>
        <v>−</v>
      </c>
      <c r="K37" s="147" t="str">
        <f t="shared" ref="K37:M37" si="70">IFERROR(K29/K30*1000,"−")</f>
        <v>−</v>
      </c>
      <c r="L37" s="147" t="str">
        <f t="shared" si="70"/>
        <v>−</v>
      </c>
      <c r="M37" s="147" t="str">
        <f t="shared" si="70"/>
        <v>−</v>
      </c>
      <c r="N37" s="147" t="str">
        <f t="shared" ref="N37" si="71">IFERROR(N29/N30/3*1000,"−")</f>
        <v>−</v>
      </c>
      <c r="O37" s="147" t="str">
        <f t="shared" ref="O37:Q37" si="72">IFERROR(O29/O30*1000,"−")</f>
        <v>−</v>
      </c>
      <c r="P37" s="147" t="str">
        <f t="shared" si="72"/>
        <v>−</v>
      </c>
      <c r="Q37" s="147" t="str">
        <f t="shared" si="72"/>
        <v>−</v>
      </c>
      <c r="R37" s="147" t="str">
        <f t="shared" ref="R37" si="73">IFERROR(R29/R30/3*1000,"−")</f>
        <v>−</v>
      </c>
      <c r="S37" s="147" t="str">
        <f t="shared" ref="S37:U37" si="74">IFERROR(S29/S30*1000,"−")</f>
        <v>−</v>
      </c>
      <c r="T37" s="147" t="str">
        <f t="shared" si="74"/>
        <v>−</v>
      </c>
      <c r="U37" s="147" t="str">
        <f t="shared" si="74"/>
        <v>−</v>
      </c>
      <c r="V37" s="147" t="str">
        <f t="shared" ref="V37" si="75">IFERROR(V29/V30/3*1000,"−")</f>
        <v>−</v>
      </c>
    </row>
    <row r="38" spans="1:22" s="47" customFormat="1" ht="15" x14ac:dyDescent="0.2">
      <c r="A38" s="169" t="s">
        <v>423</v>
      </c>
      <c r="B38" s="108" t="s">
        <v>20</v>
      </c>
      <c r="C38" s="105">
        <f>SUM(C39:C44)</f>
        <v>0</v>
      </c>
      <c r="D38" s="105">
        <f t="shared" ref="D38:V38" si="76">SUM(D39:D44)</f>
        <v>0</v>
      </c>
      <c r="E38" s="105">
        <f t="shared" si="76"/>
        <v>0</v>
      </c>
      <c r="F38" s="105">
        <f t="shared" si="76"/>
        <v>0</v>
      </c>
      <c r="G38" s="105">
        <f t="shared" si="76"/>
        <v>0</v>
      </c>
      <c r="H38" s="105">
        <f t="shared" si="76"/>
        <v>0</v>
      </c>
      <c r="I38" s="105">
        <f t="shared" si="76"/>
        <v>0</v>
      </c>
      <c r="J38" s="105">
        <f t="shared" si="76"/>
        <v>0</v>
      </c>
      <c r="K38" s="105">
        <f t="shared" si="76"/>
        <v>0</v>
      </c>
      <c r="L38" s="105">
        <f t="shared" si="76"/>
        <v>0</v>
      </c>
      <c r="M38" s="105">
        <f t="shared" si="76"/>
        <v>0</v>
      </c>
      <c r="N38" s="105">
        <f t="shared" si="76"/>
        <v>0</v>
      </c>
      <c r="O38" s="105">
        <f t="shared" si="76"/>
        <v>0</v>
      </c>
      <c r="P38" s="105">
        <f t="shared" si="76"/>
        <v>0</v>
      </c>
      <c r="Q38" s="105">
        <f t="shared" si="76"/>
        <v>0</v>
      </c>
      <c r="R38" s="105">
        <f t="shared" si="76"/>
        <v>0</v>
      </c>
      <c r="S38" s="105">
        <f t="shared" si="76"/>
        <v>0</v>
      </c>
      <c r="T38" s="105">
        <f t="shared" si="76"/>
        <v>0</v>
      </c>
      <c r="U38" s="105">
        <f t="shared" si="76"/>
        <v>0</v>
      </c>
      <c r="V38" s="105">
        <f t="shared" si="76"/>
        <v>0</v>
      </c>
    </row>
    <row r="39" spans="1:22" s="47" customFormat="1" ht="15" x14ac:dyDescent="0.2">
      <c r="A39" s="169" t="s">
        <v>424</v>
      </c>
      <c r="B39" s="108" t="s">
        <v>367</v>
      </c>
      <c r="C39" s="105"/>
      <c r="D39" s="105"/>
      <c r="E39" s="105"/>
      <c r="F39" s="105"/>
      <c r="G39" s="105"/>
      <c r="H39" s="105"/>
      <c r="I39" s="105"/>
      <c r="J39" s="105">
        <f t="shared" ref="J39:J44" si="77">(G39+H39+I39)/3</f>
        <v>0</v>
      </c>
      <c r="K39" s="105"/>
      <c r="L39" s="105"/>
      <c r="M39" s="105"/>
      <c r="N39" s="105">
        <f t="shared" ref="N39:N44" si="78">(K39+L39+M39)/3</f>
        <v>0</v>
      </c>
      <c r="O39" s="105"/>
      <c r="P39" s="105"/>
      <c r="Q39" s="105"/>
      <c r="R39" s="105">
        <f t="shared" ref="R39:R44" si="79">(O39+P39+Q39)/3</f>
        <v>0</v>
      </c>
      <c r="S39" s="105"/>
      <c r="T39" s="105"/>
      <c r="U39" s="105"/>
      <c r="V39" s="105">
        <f t="shared" ref="V39:V44" si="80">(S39+T39+U39)/3</f>
        <v>0</v>
      </c>
    </row>
    <row r="40" spans="1:22" s="47" customFormat="1" ht="30" x14ac:dyDescent="0.2">
      <c r="A40" s="169" t="s">
        <v>425</v>
      </c>
      <c r="B40" s="108" t="s">
        <v>368</v>
      </c>
      <c r="C40" s="105"/>
      <c r="D40" s="105"/>
      <c r="E40" s="105"/>
      <c r="F40" s="105"/>
      <c r="G40" s="105"/>
      <c r="H40" s="105"/>
      <c r="I40" s="105"/>
      <c r="J40" s="105">
        <f t="shared" si="77"/>
        <v>0</v>
      </c>
      <c r="K40" s="105"/>
      <c r="L40" s="105"/>
      <c r="M40" s="105"/>
      <c r="N40" s="105">
        <f t="shared" si="78"/>
        <v>0</v>
      </c>
      <c r="O40" s="105"/>
      <c r="P40" s="105"/>
      <c r="Q40" s="105"/>
      <c r="R40" s="105">
        <f t="shared" si="79"/>
        <v>0</v>
      </c>
      <c r="S40" s="105"/>
      <c r="T40" s="105"/>
      <c r="U40" s="105"/>
      <c r="V40" s="105">
        <f t="shared" si="80"/>
        <v>0</v>
      </c>
    </row>
    <row r="41" spans="1:22" s="47" customFormat="1" ht="15" x14ac:dyDescent="0.2">
      <c r="A41" s="169" t="s">
        <v>426</v>
      </c>
      <c r="B41" s="108" t="s">
        <v>276</v>
      </c>
      <c r="C41" s="105"/>
      <c r="D41" s="105"/>
      <c r="E41" s="105"/>
      <c r="F41" s="105"/>
      <c r="G41" s="105"/>
      <c r="H41" s="105"/>
      <c r="I41" s="105"/>
      <c r="J41" s="105">
        <f t="shared" si="77"/>
        <v>0</v>
      </c>
      <c r="K41" s="105"/>
      <c r="L41" s="105"/>
      <c r="M41" s="105"/>
      <c r="N41" s="105">
        <f t="shared" si="78"/>
        <v>0</v>
      </c>
      <c r="O41" s="105"/>
      <c r="P41" s="105"/>
      <c r="Q41" s="105"/>
      <c r="R41" s="105">
        <f t="shared" si="79"/>
        <v>0</v>
      </c>
      <c r="S41" s="105"/>
      <c r="T41" s="105"/>
      <c r="U41" s="105"/>
      <c r="V41" s="105">
        <f t="shared" si="80"/>
        <v>0</v>
      </c>
    </row>
    <row r="42" spans="1:22" s="47" customFormat="1" ht="30" x14ac:dyDescent="0.2">
      <c r="A42" s="169" t="s">
        <v>427</v>
      </c>
      <c r="B42" s="108" t="s">
        <v>277</v>
      </c>
      <c r="C42" s="105"/>
      <c r="D42" s="105"/>
      <c r="E42" s="105"/>
      <c r="F42" s="105"/>
      <c r="G42" s="105"/>
      <c r="H42" s="105"/>
      <c r="I42" s="105"/>
      <c r="J42" s="105">
        <f t="shared" si="77"/>
        <v>0</v>
      </c>
      <c r="K42" s="105"/>
      <c r="L42" s="105"/>
      <c r="M42" s="105"/>
      <c r="N42" s="105">
        <f t="shared" si="78"/>
        <v>0</v>
      </c>
      <c r="O42" s="105"/>
      <c r="P42" s="105"/>
      <c r="Q42" s="105"/>
      <c r="R42" s="105">
        <f t="shared" si="79"/>
        <v>0</v>
      </c>
      <c r="S42" s="105"/>
      <c r="T42" s="105"/>
      <c r="U42" s="105"/>
      <c r="V42" s="105">
        <f t="shared" si="80"/>
        <v>0</v>
      </c>
    </row>
    <row r="43" spans="1:22" s="47" customFormat="1" ht="30" x14ac:dyDescent="0.2">
      <c r="A43" s="169" t="s">
        <v>428</v>
      </c>
      <c r="B43" s="108" t="s">
        <v>278</v>
      </c>
      <c r="C43" s="105"/>
      <c r="D43" s="105"/>
      <c r="E43" s="105"/>
      <c r="F43" s="105"/>
      <c r="G43" s="105"/>
      <c r="H43" s="105"/>
      <c r="I43" s="105"/>
      <c r="J43" s="105">
        <f t="shared" si="77"/>
        <v>0</v>
      </c>
      <c r="K43" s="105"/>
      <c r="L43" s="105"/>
      <c r="M43" s="105"/>
      <c r="N43" s="105">
        <f t="shared" si="78"/>
        <v>0</v>
      </c>
      <c r="O43" s="105"/>
      <c r="P43" s="105"/>
      <c r="Q43" s="105"/>
      <c r="R43" s="105">
        <f t="shared" si="79"/>
        <v>0</v>
      </c>
      <c r="S43" s="105"/>
      <c r="T43" s="105"/>
      <c r="U43" s="105"/>
      <c r="V43" s="105">
        <f t="shared" si="80"/>
        <v>0</v>
      </c>
    </row>
    <row r="44" spans="1:22" s="47" customFormat="1" ht="15" x14ac:dyDescent="0.2">
      <c r="A44" s="169" t="s">
        <v>429</v>
      </c>
      <c r="B44" s="108" t="s">
        <v>279</v>
      </c>
      <c r="C44" s="105"/>
      <c r="D44" s="105"/>
      <c r="E44" s="105"/>
      <c r="F44" s="105"/>
      <c r="G44" s="105"/>
      <c r="H44" s="105"/>
      <c r="I44" s="105"/>
      <c r="J44" s="105">
        <f t="shared" si="77"/>
        <v>0</v>
      </c>
      <c r="K44" s="105"/>
      <c r="L44" s="105"/>
      <c r="M44" s="105"/>
      <c r="N44" s="105">
        <f t="shared" si="78"/>
        <v>0</v>
      </c>
      <c r="O44" s="105"/>
      <c r="P44" s="105"/>
      <c r="Q44" s="105"/>
      <c r="R44" s="105">
        <f t="shared" si="79"/>
        <v>0</v>
      </c>
      <c r="S44" s="105"/>
      <c r="T44" s="105"/>
      <c r="U44" s="105"/>
      <c r="V44" s="105">
        <f t="shared" si="80"/>
        <v>0</v>
      </c>
    </row>
    <row r="45" spans="1:22" s="47" customFormat="1" ht="30" x14ac:dyDescent="0.2">
      <c r="A45" s="169" t="s">
        <v>430</v>
      </c>
      <c r="B45" s="67" t="s">
        <v>525</v>
      </c>
      <c r="C45" s="147">
        <f>C46+C47</f>
        <v>0</v>
      </c>
      <c r="D45" s="147">
        <f t="shared" ref="D45" si="81">D46+D47</f>
        <v>0</v>
      </c>
      <c r="E45" s="147">
        <f>E46+E47</f>
        <v>0</v>
      </c>
      <c r="F45" s="147">
        <f t="shared" ref="F45:G45" si="82">F46+F47</f>
        <v>0</v>
      </c>
      <c r="G45" s="147">
        <f t="shared" si="82"/>
        <v>0</v>
      </c>
      <c r="H45" s="147">
        <f t="shared" ref="H45" si="83">H46+H47</f>
        <v>0</v>
      </c>
      <c r="I45" s="147">
        <f t="shared" ref="I45" si="84">I46+I47</f>
        <v>0</v>
      </c>
      <c r="J45" s="148">
        <f t="shared" ref="J45:J58" si="85">G45+H45+I45</f>
        <v>0</v>
      </c>
      <c r="K45" s="147">
        <f t="shared" ref="K45:M45" si="86">K46+K47</f>
        <v>0</v>
      </c>
      <c r="L45" s="147">
        <f t="shared" si="86"/>
        <v>0</v>
      </c>
      <c r="M45" s="147">
        <f t="shared" si="86"/>
        <v>0</v>
      </c>
      <c r="N45" s="148">
        <f t="shared" ref="N45:N58" si="87">K45+L45+M45</f>
        <v>0</v>
      </c>
      <c r="O45" s="147">
        <f t="shared" ref="O45:Q45" si="88">O46+O47</f>
        <v>0</v>
      </c>
      <c r="P45" s="147">
        <f t="shared" si="88"/>
        <v>0</v>
      </c>
      <c r="Q45" s="147">
        <f t="shared" si="88"/>
        <v>0</v>
      </c>
      <c r="R45" s="148">
        <f t="shared" ref="R45:R58" si="89">O45+P45+Q45</f>
        <v>0</v>
      </c>
      <c r="S45" s="147">
        <f t="shared" ref="S45:U45" si="90">S46+S47</f>
        <v>0</v>
      </c>
      <c r="T45" s="147">
        <f t="shared" si="90"/>
        <v>0</v>
      </c>
      <c r="U45" s="147">
        <f t="shared" si="90"/>
        <v>0</v>
      </c>
      <c r="V45" s="148">
        <f t="shared" ref="V45:V58" si="91">S45+T45+U45</f>
        <v>0</v>
      </c>
    </row>
    <row r="46" spans="1:22" s="47" customFormat="1" ht="15" x14ac:dyDescent="0.2">
      <c r="A46" s="169" t="s">
        <v>431</v>
      </c>
      <c r="B46" s="64" t="s">
        <v>41</v>
      </c>
      <c r="C46" s="149">
        <f>18%*C17</f>
        <v>0</v>
      </c>
      <c r="D46" s="149">
        <f t="shared" ref="D46" si="92">18%*D17</f>
        <v>0</v>
      </c>
      <c r="E46" s="149">
        <f>18%*E17</f>
        <v>0</v>
      </c>
      <c r="F46" s="149">
        <f t="shared" ref="F46:G46" si="93">18%*F17</f>
        <v>0</v>
      </c>
      <c r="G46" s="149">
        <f t="shared" si="93"/>
        <v>0</v>
      </c>
      <c r="H46" s="149">
        <f t="shared" ref="H46" si="94">18%*H17</f>
        <v>0</v>
      </c>
      <c r="I46" s="149">
        <f t="shared" ref="I46" si="95">18%*I17</f>
        <v>0</v>
      </c>
      <c r="J46" s="148">
        <f t="shared" si="85"/>
        <v>0</v>
      </c>
      <c r="K46" s="149">
        <f t="shared" ref="K46:M46" si="96">18%*K17</f>
        <v>0</v>
      </c>
      <c r="L46" s="149">
        <f t="shared" si="96"/>
        <v>0</v>
      </c>
      <c r="M46" s="149">
        <f t="shared" si="96"/>
        <v>0</v>
      </c>
      <c r="N46" s="148">
        <f t="shared" si="87"/>
        <v>0</v>
      </c>
      <c r="O46" s="149">
        <f t="shared" ref="O46:Q46" si="97">18%*O17</f>
        <v>0</v>
      </c>
      <c r="P46" s="149">
        <f t="shared" si="97"/>
        <v>0</v>
      </c>
      <c r="Q46" s="149">
        <f t="shared" si="97"/>
        <v>0</v>
      </c>
      <c r="R46" s="148">
        <f t="shared" si="89"/>
        <v>0</v>
      </c>
      <c r="S46" s="149">
        <f t="shared" ref="S46:U46" si="98">18%*S17</f>
        <v>0</v>
      </c>
      <c r="T46" s="149">
        <f t="shared" si="98"/>
        <v>0</v>
      </c>
      <c r="U46" s="149">
        <f t="shared" si="98"/>
        <v>0</v>
      </c>
      <c r="V46" s="148">
        <f t="shared" si="91"/>
        <v>0</v>
      </c>
    </row>
    <row r="47" spans="1:22" s="47" customFormat="1" ht="15" x14ac:dyDescent="0.2">
      <c r="A47" s="169" t="s">
        <v>432</v>
      </c>
      <c r="B47" s="64" t="s">
        <v>207</v>
      </c>
      <c r="C47" s="149">
        <f>18%*C54</f>
        <v>0</v>
      </c>
      <c r="D47" s="149">
        <f t="shared" ref="D47" si="99">18%*D58</f>
        <v>0</v>
      </c>
      <c r="E47" s="149">
        <f>18%*E54</f>
        <v>0</v>
      </c>
      <c r="F47" s="149">
        <f>18%*F54</f>
        <v>0</v>
      </c>
      <c r="G47" s="149">
        <f>18%*G54</f>
        <v>0</v>
      </c>
      <c r="H47" s="149">
        <f>18%*H54</f>
        <v>0</v>
      </c>
      <c r="I47" s="149">
        <f>18%*I54</f>
        <v>0</v>
      </c>
      <c r="J47" s="148">
        <f t="shared" si="85"/>
        <v>0</v>
      </c>
      <c r="K47" s="149">
        <f>18%*K54</f>
        <v>0</v>
      </c>
      <c r="L47" s="149">
        <f>18%*L54</f>
        <v>0</v>
      </c>
      <c r="M47" s="149">
        <f>18%*M54</f>
        <v>0</v>
      </c>
      <c r="N47" s="148">
        <f t="shared" si="87"/>
        <v>0</v>
      </c>
      <c r="O47" s="149">
        <f>18%*O54</f>
        <v>0</v>
      </c>
      <c r="P47" s="149">
        <f>18%*P54</f>
        <v>0</v>
      </c>
      <c r="Q47" s="149">
        <f>18%*Q54</f>
        <v>0</v>
      </c>
      <c r="R47" s="148">
        <f t="shared" si="89"/>
        <v>0</v>
      </c>
      <c r="S47" s="149">
        <f>18%*S54</f>
        <v>0</v>
      </c>
      <c r="T47" s="149">
        <f>18%*T54</f>
        <v>0</v>
      </c>
      <c r="U47" s="149">
        <f>18%*U54</f>
        <v>0</v>
      </c>
      <c r="V47" s="148">
        <f t="shared" si="91"/>
        <v>0</v>
      </c>
    </row>
    <row r="48" spans="1:22" s="47" customFormat="1" ht="15.75" x14ac:dyDescent="0.2">
      <c r="A48" s="169" t="s">
        <v>433</v>
      </c>
      <c r="B48" s="67" t="s">
        <v>21</v>
      </c>
      <c r="C48" s="147">
        <f t="shared" ref="C48:D48" si="100">C49+C50</f>
        <v>0</v>
      </c>
      <c r="D48" s="147">
        <f t="shared" si="100"/>
        <v>0</v>
      </c>
      <c r="E48" s="147">
        <f>E49+E50</f>
        <v>0</v>
      </c>
      <c r="F48" s="147">
        <f t="shared" ref="F48:G48" si="101">F49+F50</f>
        <v>0</v>
      </c>
      <c r="G48" s="147">
        <f t="shared" si="101"/>
        <v>0</v>
      </c>
      <c r="H48" s="147">
        <f t="shared" ref="H48" si="102">H49+H50</f>
        <v>0</v>
      </c>
      <c r="I48" s="147">
        <f t="shared" ref="I48" si="103">I49+I50</f>
        <v>0</v>
      </c>
      <c r="J48" s="148">
        <f t="shared" si="85"/>
        <v>0</v>
      </c>
      <c r="K48" s="147">
        <f t="shared" ref="K48:M48" si="104">K49+K50</f>
        <v>0</v>
      </c>
      <c r="L48" s="147">
        <f t="shared" si="104"/>
        <v>0</v>
      </c>
      <c r="M48" s="147">
        <f t="shared" si="104"/>
        <v>0</v>
      </c>
      <c r="N48" s="148">
        <f t="shared" si="87"/>
        <v>0</v>
      </c>
      <c r="O48" s="147">
        <f t="shared" ref="O48:Q48" si="105">O49+O50</f>
        <v>0</v>
      </c>
      <c r="P48" s="147">
        <f t="shared" si="105"/>
        <v>0</v>
      </c>
      <c r="Q48" s="147">
        <f t="shared" si="105"/>
        <v>0</v>
      </c>
      <c r="R48" s="148">
        <f t="shared" si="89"/>
        <v>0</v>
      </c>
      <c r="S48" s="147">
        <f t="shared" ref="S48:U48" si="106">S49+S50</f>
        <v>0</v>
      </c>
      <c r="T48" s="147">
        <f t="shared" si="106"/>
        <v>0</v>
      </c>
      <c r="U48" s="147">
        <f t="shared" si="106"/>
        <v>0</v>
      </c>
      <c r="V48" s="148">
        <f t="shared" si="91"/>
        <v>0</v>
      </c>
    </row>
    <row r="49" spans="1:22" s="47" customFormat="1" ht="15" x14ac:dyDescent="0.2">
      <c r="A49" s="169" t="s">
        <v>434</v>
      </c>
      <c r="B49" s="64" t="s">
        <v>42</v>
      </c>
      <c r="C49" s="149">
        <f>1.5%*C17</f>
        <v>0</v>
      </c>
      <c r="D49" s="149">
        <f>1.5%*D17</f>
        <v>0</v>
      </c>
      <c r="E49" s="149">
        <f t="shared" ref="E49:G49" si="107">1.5%*E17</f>
        <v>0</v>
      </c>
      <c r="F49" s="149">
        <f t="shared" si="107"/>
        <v>0</v>
      </c>
      <c r="G49" s="149">
        <f t="shared" si="107"/>
        <v>0</v>
      </c>
      <c r="H49" s="149">
        <f t="shared" ref="H49" si="108">1.5%*H17</f>
        <v>0</v>
      </c>
      <c r="I49" s="149">
        <f t="shared" ref="I49" si="109">1.5%*I17</f>
        <v>0</v>
      </c>
      <c r="J49" s="148">
        <f t="shared" si="85"/>
        <v>0</v>
      </c>
      <c r="K49" s="149">
        <f t="shared" ref="K49:M49" si="110">1.5%*K17</f>
        <v>0</v>
      </c>
      <c r="L49" s="149">
        <f t="shared" si="110"/>
        <v>0</v>
      </c>
      <c r="M49" s="149">
        <f t="shared" si="110"/>
        <v>0</v>
      </c>
      <c r="N49" s="148">
        <f t="shared" si="87"/>
        <v>0</v>
      </c>
      <c r="O49" s="149">
        <f t="shared" ref="O49:Q49" si="111">1.5%*O17</f>
        <v>0</v>
      </c>
      <c r="P49" s="149">
        <f t="shared" si="111"/>
        <v>0</v>
      </c>
      <c r="Q49" s="149">
        <f t="shared" si="111"/>
        <v>0</v>
      </c>
      <c r="R49" s="148">
        <f t="shared" si="89"/>
        <v>0</v>
      </c>
      <c r="S49" s="149">
        <f t="shared" ref="S49:U49" si="112">1.5%*S17</f>
        <v>0</v>
      </c>
      <c r="T49" s="149">
        <f t="shared" si="112"/>
        <v>0</v>
      </c>
      <c r="U49" s="149">
        <f t="shared" si="112"/>
        <v>0</v>
      </c>
      <c r="V49" s="148">
        <f t="shared" si="91"/>
        <v>0</v>
      </c>
    </row>
    <row r="50" spans="1:22" s="47" customFormat="1" ht="15" x14ac:dyDescent="0.2">
      <c r="A50" s="169" t="s">
        <v>435</v>
      </c>
      <c r="B50" s="64" t="s">
        <v>208</v>
      </c>
      <c r="C50" s="149">
        <f>1.5%*C54</f>
        <v>0</v>
      </c>
      <c r="D50" s="149">
        <f>1.5%*D58</f>
        <v>0</v>
      </c>
      <c r="E50" s="149">
        <f t="shared" ref="E50:F50" si="113">1.5%*E54</f>
        <v>0</v>
      </c>
      <c r="F50" s="149">
        <f t="shared" si="113"/>
        <v>0</v>
      </c>
      <c r="G50" s="149">
        <f>1.5%*G54</f>
        <v>0</v>
      </c>
      <c r="H50" s="149">
        <f>1.5%*H54</f>
        <v>0</v>
      </c>
      <c r="I50" s="149">
        <f>1.5%*I54</f>
        <v>0</v>
      </c>
      <c r="J50" s="148">
        <f t="shared" si="85"/>
        <v>0</v>
      </c>
      <c r="K50" s="149">
        <f>1.5%*K54</f>
        <v>0</v>
      </c>
      <c r="L50" s="149">
        <f>1.5%*L54</f>
        <v>0</v>
      </c>
      <c r="M50" s="149">
        <f>1.5%*M54</f>
        <v>0</v>
      </c>
      <c r="N50" s="148">
        <f t="shared" si="87"/>
        <v>0</v>
      </c>
      <c r="O50" s="149">
        <f>1.5%*O54</f>
        <v>0</v>
      </c>
      <c r="P50" s="149">
        <f>1.5%*P54</f>
        <v>0</v>
      </c>
      <c r="Q50" s="149">
        <f>1.5%*Q54</f>
        <v>0</v>
      </c>
      <c r="R50" s="148">
        <f t="shared" si="89"/>
        <v>0</v>
      </c>
      <c r="S50" s="149">
        <f>1.5%*S54</f>
        <v>0</v>
      </c>
      <c r="T50" s="149">
        <f>1.5%*T54</f>
        <v>0</v>
      </c>
      <c r="U50" s="149">
        <f>1.5%*U54</f>
        <v>0</v>
      </c>
      <c r="V50" s="148">
        <f t="shared" si="91"/>
        <v>0</v>
      </c>
    </row>
    <row r="51" spans="1:22" s="47" customFormat="1" ht="15.75" x14ac:dyDescent="0.2">
      <c r="A51" s="169" t="s">
        <v>436</v>
      </c>
      <c r="B51" s="67" t="s">
        <v>22</v>
      </c>
      <c r="C51" s="147">
        <f t="shared" ref="C51:D51" si="114">C52+C53</f>
        <v>0</v>
      </c>
      <c r="D51" s="147">
        <f t="shared" si="114"/>
        <v>0</v>
      </c>
      <c r="E51" s="147">
        <f>E52+E53</f>
        <v>0</v>
      </c>
      <c r="F51" s="147">
        <f t="shared" ref="F51:G51" si="115">F52+F53</f>
        <v>0</v>
      </c>
      <c r="G51" s="147">
        <f t="shared" si="115"/>
        <v>0</v>
      </c>
      <c r="H51" s="147">
        <f t="shared" ref="H51" si="116">H52+H53</f>
        <v>0</v>
      </c>
      <c r="I51" s="147">
        <f t="shared" ref="I51" si="117">I52+I53</f>
        <v>0</v>
      </c>
      <c r="J51" s="148">
        <f t="shared" si="85"/>
        <v>0</v>
      </c>
      <c r="K51" s="147">
        <f t="shared" ref="K51:M51" si="118">K52+K53</f>
        <v>0</v>
      </c>
      <c r="L51" s="147">
        <f t="shared" si="118"/>
        <v>0</v>
      </c>
      <c r="M51" s="147">
        <f t="shared" si="118"/>
        <v>0</v>
      </c>
      <c r="N51" s="148">
        <f t="shared" si="87"/>
        <v>0</v>
      </c>
      <c r="O51" s="147">
        <f t="shared" ref="O51:Q51" si="119">O52+O53</f>
        <v>0</v>
      </c>
      <c r="P51" s="147">
        <f t="shared" si="119"/>
        <v>0</v>
      </c>
      <c r="Q51" s="147">
        <f t="shared" si="119"/>
        <v>0</v>
      </c>
      <c r="R51" s="148">
        <f t="shared" si="89"/>
        <v>0</v>
      </c>
      <c r="S51" s="147">
        <f t="shared" ref="S51:U51" si="120">S52+S53</f>
        <v>0</v>
      </c>
      <c r="T51" s="147">
        <f t="shared" si="120"/>
        <v>0</v>
      </c>
      <c r="U51" s="147">
        <f t="shared" si="120"/>
        <v>0</v>
      </c>
      <c r="V51" s="148">
        <f t="shared" si="91"/>
        <v>0</v>
      </c>
    </row>
    <row r="52" spans="1:22" s="47" customFormat="1" ht="15" x14ac:dyDescent="0.2">
      <c r="A52" s="169" t="s">
        <v>437</v>
      </c>
      <c r="B52" s="64" t="s">
        <v>43</v>
      </c>
      <c r="C52" s="149">
        <f t="shared" ref="C52:D52" si="121">22%*C17</f>
        <v>0</v>
      </c>
      <c r="D52" s="149">
        <f t="shared" si="121"/>
        <v>0</v>
      </c>
      <c r="E52" s="149">
        <f>22%*E17</f>
        <v>0</v>
      </c>
      <c r="F52" s="149">
        <f t="shared" ref="F52:G52" si="122">22%*F17</f>
        <v>0</v>
      </c>
      <c r="G52" s="149">
        <f t="shared" si="122"/>
        <v>0</v>
      </c>
      <c r="H52" s="149">
        <f t="shared" ref="H52" si="123">22%*H17</f>
        <v>0</v>
      </c>
      <c r="I52" s="149">
        <f t="shared" ref="I52" si="124">22%*I17</f>
        <v>0</v>
      </c>
      <c r="J52" s="148">
        <f t="shared" si="85"/>
        <v>0</v>
      </c>
      <c r="K52" s="149">
        <f t="shared" ref="K52:M52" si="125">22%*K17</f>
        <v>0</v>
      </c>
      <c r="L52" s="149">
        <f t="shared" si="125"/>
        <v>0</v>
      </c>
      <c r="M52" s="149">
        <f t="shared" si="125"/>
        <v>0</v>
      </c>
      <c r="N52" s="148">
        <f t="shared" si="87"/>
        <v>0</v>
      </c>
      <c r="O52" s="149">
        <f t="shared" ref="O52:Q52" si="126">22%*O17</f>
        <v>0</v>
      </c>
      <c r="P52" s="149">
        <f t="shared" si="126"/>
        <v>0</v>
      </c>
      <c r="Q52" s="149">
        <f t="shared" si="126"/>
        <v>0</v>
      </c>
      <c r="R52" s="148">
        <f t="shared" si="89"/>
        <v>0</v>
      </c>
      <c r="S52" s="149">
        <f t="shared" ref="S52:U52" si="127">22%*S17</f>
        <v>0</v>
      </c>
      <c r="T52" s="149">
        <f t="shared" si="127"/>
        <v>0</v>
      </c>
      <c r="U52" s="149">
        <f t="shared" si="127"/>
        <v>0</v>
      </c>
      <c r="V52" s="148">
        <f t="shared" si="91"/>
        <v>0</v>
      </c>
    </row>
    <row r="53" spans="1:22" s="47" customFormat="1" ht="15" x14ac:dyDescent="0.2">
      <c r="A53" s="169" t="s">
        <v>438</v>
      </c>
      <c r="B53" s="64" t="s">
        <v>209</v>
      </c>
      <c r="C53" s="149">
        <f>22%*C54</f>
        <v>0</v>
      </c>
      <c r="D53" s="149">
        <f>22%*D58</f>
        <v>0</v>
      </c>
      <c r="E53" s="149">
        <f t="shared" ref="E53:F53" si="128">22%*E54</f>
        <v>0</v>
      </c>
      <c r="F53" s="149">
        <f t="shared" si="128"/>
        <v>0</v>
      </c>
      <c r="G53" s="149">
        <f>22%*G54</f>
        <v>0</v>
      </c>
      <c r="H53" s="149">
        <f>22%*H54</f>
        <v>0</v>
      </c>
      <c r="I53" s="149">
        <f>22%*I54</f>
        <v>0</v>
      </c>
      <c r="J53" s="148">
        <f t="shared" si="85"/>
        <v>0</v>
      </c>
      <c r="K53" s="149">
        <f>22%*K54</f>
        <v>0</v>
      </c>
      <c r="L53" s="149">
        <f>22%*L54</f>
        <v>0</v>
      </c>
      <c r="M53" s="149">
        <f>22%*M54</f>
        <v>0</v>
      </c>
      <c r="N53" s="148">
        <f t="shared" si="87"/>
        <v>0</v>
      </c>
      <c r="O53" s="149">
        <f>22%*O54</f>
        <v>0</v>
      </c>
      <c r="P53" s="149">
        <f>22%*P54</f>
        <v>0</v>
      </c>
      <c r="Q53" s="149">
        <f>22%*Q54</f>
        <v>0</v>
      </c>
      <c r="R53" s="148">
        <f t="shared" si="89"/>
        <v>0</v>
      </c>
      <c r="S53" s="149">
        <f>22%*S54</f>
        <v>0</v>
      </c>
      <c r="T53" s="149">
        <f>22%*T54</f>
        <v>0</v>
      </c>
      <c r="U53" s="149">
        <f>22%*U54</f>
        <v>0</v>
      </c>
      <c r="V53" s="148">
        <f t="shared" si="91"/>
        <v>0</v>
      </c>
    </row>
    <row r="54" spans="1:22" s="47" customFormat="1" ht="14.45" customHeight="1" x14ac:dyDescent="0.2">
      <c r="A54" s="169" t="s">
        <v>439</v>
      </c>
      <c r="B54" s="138" t="s">
        <v>365</v>
      </c>
      <c r="C54" s="147">
        <f t="shared" ref="C54:I54" si="129">C55+C56+C57</f>
        <v>0</v>
      </c>
      <c r="D54" s="147">
        <f t="shared" si="129"/>
        <v>0</v>
      </c>
      <c r="E54" s="147">
        <f t="shared" si="129"/>
        <v>0</v>
      </c>
      <c r="F54" s="147">
        <f t="shared" si="129"/>
        <v>0</v>
      </c>
      <c r="G54" s="147">
        <f t="shared" si="129"/>
        <v>0</v>
      </c>
      <c r="H54" s="147">
        <f t="shared" si="129"/>
        <v>0</v>
      </c>
      <c r="I54" s="147">
        <f t="shared" si="129"/>
        <v>0</v>
      </c>
      <c r="J54" s="148">
        <f t="shared" si="85"/>
        <v>0</v>
      </c>
      <c r="K54" s="147">
        <f>K55+K56+K57</f>
        <v>0</v>
      </c>
      <c r="L54" s="147">
        <f>L55+L56+L57</f>
        <v>0</v>
      </c>
      <c r="M54" s="147">
        <f>M55+M56+M57</f>
        <v>0</v>
      </c>
      <c r="N54" s="148">
        <f t="shared" si="87"/>
        <v>0</v>
      </c>
      <c r="O54" s="147">
        <f>O55+O56+O57</f>
        <v>0</v>
      </c>
      <c r="P54" s="147">
        <f>P55+P56+P57</f>
        <v>0</v>
      </c>
      <c r="Q54" s="147">
        <f>Q55+Q56+Q57</f>
        <v>0</v>
      </c>
      <c r="R54" s="148">
        <f t="shared" si="89"/>
        <v>0</v>
      </c>
      <c r="S54" s="147">
        <f>S55+S56+S57</f>
        <v>0</v>
      </c>
      <c r="T54" s="147">
        <f>T55+T56+T57</f>
        <v>0</v>
      </c>
      <c r="U54" s="147">
        <f>U55+U56+U57</f>
        <v>0</v>
      </c>
      <c r="V54" s="148">
        <f t="shared" si="91"/>
        <v>0</v>
      </c>
    </row>
    <row r="55" spans="1:22" s="47" customFormat="1" ht="14.45" customHeight="1" x14ac:dyDescent="0.2">
      <c r="A55" s="169" t="s">
        <v>440</v>
      </c>
      <c r="B55" s="138" t="s">
        <v>45</v>
      </c>
      <c r="C55" s="150"/>
      <c r="D55" s="149"/>
      <c r="E55" s="149"/>
      <c r="F55" s="149"/>
      <c r="G55" s="149"/>
      <c r="H55" s="149"/>
      <c r="I55" s="149"/>
      <c r="J55" s="148">
        <f t="shared" si="85"/>
        <v>0</v>
      </c>
      <c r="K55" s="149"/>
      <c r="L55" s="149"/>
      <c r="M55" s="149"/>
      <c r="N55" s="148">
        <f t="shared" si="87"/>
        <v>0</v>
      </c>
      <c r="O55" s="149"/>
      <c r="P55" s="149"/>
      <c r="Q55" s="149"/>
      <c r="R55" s="148">
        <f t="shared" si="89"/>
        <v>0</v>
      </c>
      <c r="S55" s="149"/>
      <c r="T55" s="149"/>
      <c r="U55" s="149"/>
      <c r="V55" s="148">
        <f t="shared" si="91"/>
        <v>0</v>
      </c>
    </row>
    <row r="56" spans="1:22" s="47" customFormat="1" ht="14.45" customHeight="1" x14ac:dyDescent="0.2">
      <c r="A56" s="169" t="s">
        <v>441</v>
      </c>
      <c r="B56" s="138" t="s">
        <v>46</v>
      </c>
      <c r="C56" s="150"/>
      <c r="D56" s="149"/>
      <c r="E56" s="149"/>
      <c r="F56" s="149"/>
      <c r="G56" s="149"/>
      <c r="H56" s="149"/>
      <c r="I56" s="149"/>
      <c r="J56" s="148">
        <f t="shared" si="85"/>
        <v>0</v>
      </c>
      <c r="K56" s="149"/>
      <c r="L56" s="149"/>
      <c r="M56" s="149"/>
      <c r="N56" s="148">
        <f t="shared" si="87"/>
        <v>0</v>
      </c>
      <c r="O56" s="149"/>
      <c r="P56" s="149"/>
      <c r="Q56" s="149"/>
      <c r="R56" s="148">
        <f t="shared" si="89"/>
        <v>0</v>
      </c>
      <c r="S56" s="149"/>
      <c r="T56" s="149"/>
      <c r="U56" s="149"/>
      <c r="V56" s="148">
        <f t="shared" si="91"/>
        <v>0</v>
      </c>
    </row>
    <row r="57" spans="1:22" s="47" customFormat="1" ht="14.45" customHeight="1" x14ac:dyDescent="0.2">
      <c r="A57" s="169" t="s">
        <v>442</v>
      </c>
      <c r="B57" s="138" t="s">
        <v>47</v>
      </c>
      <c r="C57" s="150"/>
      <c r="D57" s="149"/>
      <c r="E57" s="149"/>
      <c r="F57" s="149"/>
      <c r="G57" s="149"/>
      <c r="H57" s="149"/>
      <c r="I57" s="149"/>
      <c r="J57" s="148">
        <f t="shared" si="85"/>
        <v>0</v>
      </c>
      <c r="K57" s="149"/>
      <c r="L57" s="149"/>
      <c r="M57" s="149"/>
      <c r="N57" s="148">
        <f t="shared" si="87"/>
        <v>0</v>
      </c>
      <c r="O57" s="149"/>
      <c r="P57" s="149"/>
      <c r="Q57" s="149"/>
      <c r="R57" s="148">
        <f t="shared" si="89"/>
        <v>0</v>
      </c>
      <c r="S57" s="149"/>
      <c r="T57" s="149"/>
      <c r="U57" s="149"/>
      <c r="V57" s="148">
        <f t="shared" si="91"/>
        <v>0</v>
      </c>
    </row>
    <row r="58" spans="1:22" s="47" customFormat="1" ht="19.149999999999999" customHeight="1" x14ac:dyDescent="0.2">
      <c r="A58" s="169" t="s">
        <v>443</v>
      </c>
      <c r="B58" s="106" t="s">
        <v>44</v>
      </c>
      <c r="C58" s="150"/>
      <c r="D58" s="149"/>
      <c r="E58" s="149"/>
      <c r="F58" s="149"/>
      <c r="G58" s="149"/>
      <c r="H58" s="149"/>
      <c r="I58" s="149"/>
      <c r="J58" s="148">
        <f t="shared" si="85"/>
        <v>0</v>
      </c>
      <c r="K58" s="149"/>
      <c r="L58" s="149"/>
      <c r="M58" s="149"/>
      <c r="N58" s="148">
        <f t="shared" si="87"/>
        <v>0</v>
      </c>
      <c r="O58" s="149"/>
      <c r="P58" s="149"/>
      <c r="Q58" s="149"/>
      <c r="R58" s="148">
        <f t="shared" si="89"/>
        <v>0</v>
      </c>
      <c r="S58" s="149"/>
      <c r="T58" s="149"/>
      <c r="U58" s="149"/>
      <c r="V58" s="148">
        <f t="shared" si="91"/>
        <v>0</v>
      </c>
    </row>
    <row r="59" spans="1:22" s="47" customFormat="1" ht="31.5" x14ac:dyDescent="0.2">
      <c r="A59" s="169" t="s">
        <v>444</v>
      </c>
      <c r="B59" s="107" t="s">
        <v>23</v>
      </c>
      <c r="C59" s="145">
        <f>C17+C51+C54</f>
        <v>0</v>
      </c>
      <c r="D59" s="145">
        <f>D17+D51+D58</f>
        <v>0</v>
      </c>
      <c r="E59" s="145">
        <f t="shared" ref="E59:V59" si="130">E17+E51+E54</f>
        <v>0</v>
      </c>
      <c r="F59" s="145">
        <f t="shared" si="130"/>
        <v>0</v>
      </c>
      <c r="G59" s="145">
        <f t="shared" si="130"/>
        <v>0</v>
      </c>
      <c r="H59" s="145">
        <f t="shared" si="130"/>
        <v>0</v>
      </c>
      <c r="I59" s="145">
        <f t="shared" si="130"/>
        <v>0</v>
      </c>
      <c r="J59" s="145">
        <f t="shared" si="130"/>
        <v>0</v>
      </c>
      <c r="K59" s="145">
        <f t="shared" si="130"/>
        <v>0</v>
      </c>
      <c r="L59" s="145">
        <f t="shared" si="130"/>
        <v>0</v>
      </c>
      <c r="M59" s="145">
        <f t="shared" si="130"/>
        <v>0</v>
      </c>
      <c r="N59" s="145">
        <f t="shared" si="130"/>
        <v>0</v>
      </c>
      <c r="O59" s="145">
        <f t="shared" si="130"/>
        <v>0</v>
      </c>
      <c r="P59" s="145">
        <f t="shared" si="130"/>
        <v>0</v>
      </c>
      <c r="Q59" s="145">
        <f t="shared" si="130"/>
        <v>0</v>
      </c>
      <c r="R59" s="145">
        <f t="shared" si="130"/>
        <v>0</v>
      </c>
      <c r="S59" s="145">
        <f t="shared" si="130"/>
        <v>0</v>
      </c>
      <c r="T59" s="145">
        <f t="shared" si="130"/>
        <v>0</v>
      </c>
      <c r="U59" s="145">
        <f t="shared" si="130"/>
        <v>0</v>
      </c>
      <c r="V59" s="145">
        <f t="shared" si="130"/>
        <v>0</v>
      </c>
    </row>
    <row r="60" spans="1:22" s="47" customFormat="1" ht="15" x14ac:dyDescent="0.2">
      <c r="A60" s="169" t="s">
        <v>445</v>
      </c>
      <c r="B60" s="64" t="s">
        <v>304</v>
      </c>
      <c r="C60" s="65"/>
      <c r="D60" s="150"/>
      <c r="E60" s="149"/>
      <c r="F60" s="149">
        <f t="shared" ref="F60:F79" si="131">G60+H60+I60+K60+L60+M60+O60+P60+Q60+S60+T60+U60</f>
        <v>0</v>
      </c>
      <c r="G60" s="144"/>
      <c r="H60" s="144"/>
      <c r="I60" s="144"/>
      <c r="J60" s="148">
        <f>G60+H60+I60</f>
        <v>0</v>
      </c>
      <c r="K60" s="144"/>
      <c r="L60" s="144"/>
      <c r="M60" s="144"/>
      <c r="N60" s="148">
        <f>K60+L60+M60</f>
        <v>0</v>
      </c>
      <c r="O60" s="149"/>
      <c r="P60" s="149"/>
      <c r="Q60" s="149"/>
      <c r="R60" s="148">
        <f>O60+P60+Q60</f>
        <v>0</v>
      </c>
      <c r="S60" s="149"/>
      <c r="T60" s="149"/>
      <c r="U60" s="149"/>
      <c r="V60" s="148">
        <f>S60+T60+U60</f>
        <v>0</v>
      </c>
    </row>
    <row r="61" spans="1:22" s="47" customFormat="1" ht="15" x14ac:dyDescent="0.2">
      <c r="A61" s="169" t="s">
        <v>446</v>
      </c>
      <c r="B61" s="64" t="s">
        <v>24</v>
      </c>
      <c r="C61" s="65"/>
      <c r="D61" s="150"/>
      <c r="E61" s="144"/>
      <c r="F61" s="144">
        <f t="shared" si="131"/>
        <v>0</v>
      </c>
      <c r="G61" s="144"/>
      <c r="H61" s="144"/>
      <c r="I61" s="144"/>
      <c r="J61" s="148">
        <f>G61+H61+I61</f>
        <v>0</v>
      </c>
      <c r="K61" s="144"/>
      <c r="L61" s="144"/>
      <c r="M61" s="144"/>
      <c r="N61" s="148">
        <f>K61+L61+M61</f>
        <v>0</v>
      </c>
      <c r="O61" s="144"/>
      <c r="P61" s="144"/>
      <c r="Q61" s="144"/>
      <c r="R61" s="148">
        <f>O61+P61+Q61</f>
        <v>0</v>
      </c>
      <c r="S61" s="149"/>
      <c r="T61" s="149"/>
      <c r="U61" s="149"/>
      <c r="V61" s="148">
        <f>S61+T61+U61</f>
        <v>0</v>
      </c>
    </row>
    <row r="62" spans="1:22" s="47" customFormat="1" ht="15.75" x14ac:dyDescent="0.2">
      <c r="A62" s="169" t="s">
        <v>447</v>
      </c>
      <c r="B62" s="107" t="s">
        <v>25</v>
      </c>
      <c r="C62" s="145">
        <f>SUM(C60:C61)</f>
        <v>0</v>
      </c>
      <c r="D62" s="145">
        <f t="shared" ref="D62:E62" si="132">SUM(D60:D61)</f>
        <v>0</v>
      </c>
      <c r="E62" s="145">
        <f t="shared" si="132"/>
        <v>0</v>
      </c>
      <c r="F62" s="145">
        <f t="shared" si="131"/>
        <v>0</v>
      </c>
      <c r="G62" s="145">
        <f>SUM(G60:G61)</f>
        <v>0</v>
      </c>
      <c r="H62" s="145">
        <f t="shared" ref="H62:J62" si="133">SUM(H60:H61)</f>
        <v>0</v>
      </c>
      <c r="I62" s="145">
        <f t="shared" si="133"/>
        <v>0</v>
      </c>
      <c r="J62" s="145">
        <f t="shared" si="133"/>
        <v>0</v>
      </c>
      <c r="K62" s="145">
        <f t="shared" ref="K62:V62" si="134">SUM(K60:K61)</f>
        <v>0</v>
      </c>
      <c r="L62" s="145">
        <f t="shared" si="134"/>
        <v>0</v>
      </c>
      <c r="M62" s="145">
        <f t="shared" si="134"/>
        <v>0</v>
      </c>
      <c r="N62" s="145">
        <f t="shared" si="134"/>
        <v>0</v>
      </c>
      <c r="O62" s="145">
        <f t="shared" si="134"/>
        <v>0</v>
      </c>
      <c r="P62" s="145">
        <f t="shared" si="134"/>
        <v>0</v>
      </c>
      <c r="Q62" s="145">
        <f t="shared" si="134"/>
        <v>0</v>
      </c>
      <c r="R62" s="145">
        <f t="shared" si="134"/>
        <v>0</v>
      </c>
      <c r="S62" s="145">
        <f t="shared" si="134"/>
        <v>0</v>
      </c>
      <c r="T62" s="145">
        <f t="shared" si="134"/>
        <v>0</v>
      </c>
      <c r="U62" s="145">
        <f t="shared" si="134"/>
        <v>0</v>
      </c>
      <c r="V62" s="145">
        <f t="shared" si="134"/>
        <v>0</v>
      </c>
    </row>
    <row r="63" spans="1:22" s="47" customFormat="1" ht="30" x14ac:dyDescent="0.2">
      <c r="A63" s="169" t="s">
        <v>448</v>
      </c>
      <c r="B63" s="64" t="s">
        <v>299</v>
      </c>
      <c r="C63" s="65"/>
      <c r="D63" s="150"/>
      <c r="E63" s="149"/>
      <c r="F63" s="149">
        <f t="shared" si="131"/>
        <v>0</v>
      </c>
      <c r="G63" s="144"/>
      <c r="H63" s="144"/>
      <c r="I63" s="144"/>
      <c r="J63" s="148">
        <f>G63+H63+I63</f>
        <v>0</v>
      </c>
      <c r="K63" s="144"/>
      <c r="L63" s="144"/>
      <c r="M63" s="144"/>
      <c r="N63" s="148">
        <f>K63+L63+M63</f>
        <v>0</v>
      </c>
      <c r="O63" s="149"/>
      <c r="P63" s="149"/>
      <c r="Q63" s="149"/>
      <c r="R63" s="148">
        <f>O63+P63+Q63</f>
        <v>0</v>
      </c>
      <c r="S63" s="149"/>
      <c r="T63" s="149"/>
      <c r="U63" s="149"/>
      <c r="V63" s="148">
        <f>S63+T63+U63</f>
        <v>0</v>
      </c>
    </row>
    <row r="64" spans="1:22" s="47" customFormat="1" ht="15" x14ac:dyDescent="0.2">
      <c r="A64" s="169" t="s">
        <v>449</v>
      </c>
      <c r="B64" s="64" t="s">
        <v>300</v>
      </c>
      <c r="C64" s="65"/>
      <c r="D64" s="150"/>
      <c r="E64" s="149"/>
      <c r="F64" s="149">
        <f t="shared" si="131"/>
        <v>0</v>
      </c>
      <c r="G64" s="144"/>
      <c r="H64" s="144"/>
      <c r="I64" s="144"/>
      <c r="J64" s="148">
        <f t="shared" ref="J64:J79" si="135">G64+H64+I64</f>
        <v>0</v>
      </c>
      <c r="K64" s="144"/>
      <c r="L64" s="144"/>
      <c r="M64" s="144"/>
      <c r="N64" s="148">
        <f t="shared" ref="N64:N79" si="136">K64+L64+M64</f>
        <v>0</v>
      </c>
      <c r="O64" s="149"/>
      <c r="P64" s="149"/>
      <c r="Q64" s="149"/>
      <c r="R64" s="148">
        <f t="shared" ref="R64:R79" si="137">O64+P64+Q64</f>
        <v>0</v>
      </c>
      <c r="S64" s="149"/>
      <c r="T64" s="149"/>
      <c r="U64" s="149"/>
      <c r="V64" s="148">
        <f t="shared" ref="V64:V79" si="138">S64+T64+U64</f>
        <v>0</v>
      </c>
    </row>
    <row r="65" spans="1:22" s="47" customFormat="1" ht="15" x14ac:dyDescent="0.2">
      <c r="A65" s="169" t="s">
        <v>450</v>
      </c>
      <c r="B65" s="64" t="s">
        <v>301</v>
      </c>
      <c r="C65" s="65"/>
      <c r="D65" s="150"/>
      <c r="E65" s="149"/>
      <c r="F65" s="149">
        <f t="shared" si="131"/>
        <v>0</v>
      </c>
      <c r="G65" s="144"/>
      <c r="H65" s="144"/>
      <c r="I65" s="144"/>
      <c r="J65" s="148">
        <f t="shared" si="135"/>
        <v>0</v>
      </c>
      <c r="K65" s="144"/>
      <c r="L65" s="144"/>
      <c r="M65" s="144"/>
      <c r="N65" s="148">
        <f t="shared" si="136"/>
        <v>0</v>
      </c>
      <c r="O65" s="149"/>
      <c r="P65" s="149"/>
      <c r="Q65" s="149"/>
      <c r="R65" s="148">
        <f t="shared" si="137"/>
        <v>0</v>
      </c>
      <c r="S65" s="149"/>
      <c r="T65" s="149"/>
      <c r="U65" s="149"/>
      <c r="V65" s="148">
        <f t="shared" si="138"/>
        <v>0</v>
      </c>
    </row>
    <row r="66" spans="1:22" s="47" customFormat="1" ht="15" x14ac:dyDescent="0.2">
      <c r="A66" s="169" t="s">
        <v>451</v>
      </c>
      <c r="B66" s="64" t="s">
        <v>302</v>
      </c>
      <c r="C66" s="65"/>
      <c r="D66" s="150"/>
      <c r="E66" s="149"/>
      <c r="F66" s="149">
        <f t="shared" si="131"/>
        <v>0</v>
      </c>
      <c r="G66" s="144"/>
      <c r="H66" s="144"/>
      <c r="I66" s="144"/>
      <c r="J66" s="148">
        <f t="shared" si="135"/>
        <v>0</v>
      </c>
      <c r="K66" s="144"/>
      <c r="L66" s="144"/>
      <c r="M66" s="144"/>
      <c r="N66" s="148">
        <f t="shared" si="136"/>
        <v>0</v>
      </c>
      <c r="O66" s="149"/>
      <c r="P66" s="149"/>
      <c r="Q66" s="149"/>
      <c r="R66" s="148">
        <f t="shared" si="137"/>
        <v>0</v>
      </c>
      <c r="S66" s="149"/>
      <c r="T66" s="149"/>
      <c r="U66" s="149"/>
      <c r="V66" s="148">
        <f t="shared" si="138"/>
        <v>0</v>
      </c>
    </row>
    <row r="67" spans="1:22" s="47" customFormat="1" ht="15" x14ac:dyDescent="0.2">
      <c r="A67" s="169" t="s">
        <v>452</v>
      </c>
      <c r="B67" s="64" t="s">
        <v>303</v>
      </c>
      <c r="C67" s="65"/>
      <c r="D67" s="150"/>
      <c r="E67" s="149"/>
      <c r="F67" s="149">
        <f t="shared" si="131"/>
        <v>0</v>
      </c>
      <c r="G67" s="144"/>
      <c r="H67" s="144"/>
      <c r="I67" s="144"/>
      <c r="J67" s="148">
        <f t="shared" si="135"/>
        <v>0</v>
      </c>
      <c r="K67" s="144"/>
      <c r="L67" s="144"/>
      <c r="M67" s="144"/>
      <c r="N67" s="148">
        <f t="shared" si="136"/>
        <v>0</v>
      </c>
      <c r="O67" s="149"/>
      <c r="P67" s="149"/>
      <c r="Q67" s="149"/>
      <c r="R67" s="148">
        <f t="shared" si="137"/>
        <v>0</v>
      </c>
      <c r="S67" s="149"/>
      <c r="T67" s="149"/>
      <c r="U67" s="149"/>
      <c r="V67" s="148">
        <f t="shared" si="138"/>
        <v>0</v>
      </c>
    </row>
    <row r="68" spans="1:22" s="167" customFormat="1" ht="31.15" customHeight="1" x14ac:dyDescent="0.25">
      <c r="A68" s="169" t="s">
        <v>453</v>
      </c>
      <c r="B68" s="64" t="s">
        <v>358</v>
      </c>
      <c r="C68" s="65"/>
      <c r="D68" s="150"/>
      <c r="E68" s="149"/>
      <c r="F68" s="149">
        <f t="shared" si="131"/>
        <v>0</v>
      </c>
      <c r="G68" s="144"/>
      <c r="H68" s="144"/>
      <c r="I68" s="144"/>
      <c r="J68" s="148">
        <f t="shared" si="135"/>
        <v>0</v>
      </c>
      <c r="K68" s="144"/>
      <c r="L68" s="144"/>
      <c r="M68" s="144"/>
      <c r="N68" s="148">
        <f t="shared" si="136"/>
        <v>0</v>
      </c>
      <c r="O68" s="149"/>
      <c r="P68" s="149"/>
      <c r="Q68" s="149"/>
      <c r="R68" s="148">
        <f t="shared" si="137"/>
        <v>0</v>
      </c>
      <c r="S68" s="149"/>
      <c r="T68" s="149"/>
      <c r="U68" s="149"/>
      <c r="V68" s="148">
        <f t="shared" si="138"/>
        <v>0</v>
      </c>
    </row>
    <row r="69" spans="1:22" s="47" customFormat="1" ht="15" x14ac:dyDescent="0.2">
      <c r="A69" s="169" t="s">
        <v>454</v>
      </c>
      <c r="B69" s="64" t="s">
        <v>305</v>
      </c>
      <c r="C69" s="65"/>
      <c r="D69" s="150"/>
      <c r="E69" s="149"/>
      <c r="F69" s="149">
        <f t="shared" si="131"/>
        <v>0</v>
      </c>
      <c r="G69" s="144"/>
      <c r="H69" s="144"/>
      <c r="I69" s="144"/>
      <c r="J69" s="148">
        <f t="shared" si="135"/>
        <v>0</v>
      </c>
      <c r="K69" s="144"/>
      <c r="L69" s="144"/>
      <c r="M69" s="144"/>
      <c r="N69" s="148">
        <f t="shared" si="136"/>
        <v>0</v>
      </c>
      <c r="O69" s="149"/>
      <c r="P69" s="149"/>
      <c r="Q69" s="149"/>
      <c r="R69" s="148">
        <f t="shared" si="137"/>
        <v>0</v>
      </c>
      <c r="S69" s="149"/>
      <c r="T69" s="149"/>
      <c r="U69" s="149"/>
      <c r="V69" s="148">
        <f t="shared" si="138"/>
        <v>0</v>
      </c>
    </row>
    <row r="70" spans="1:22" s="47" customFormat="1" ht="15" x14ac:dyDescent="0.2">
      <c r="A70" s="169" t="s">
        <v>455</v>
      </c>
      <c r="B70" s="64" t="s">
        <v>306</v>
      </c>
      <c r="C70" s="65"/>
      <c r="D70" s="150"/>
      <c r="E70" s="149"/>
      <c r="F70" s="149">
        <f t="shared" si="131"/>
        <v>0</v>
      </c>
      <c r="G70" s="144"/>
      <c r="H70" s="144"/>
      <c r="I70" s="144"/>
      <c r="J70" s="148">
        <f t="shared" si="135"/>
        <v>0</v>
      </c>
      <c r="K70" s="144"/>
      <c r="L70" s="144"/>
      <c r="M70" s="144"/>
      <c r="N70" s="148">
        <f t="shared" si="136"/>
        <v>0</v>
      </c>
      <c r="O70" s="149"/>
      <c r="P70" s="149"/>
      <c r="Q70" s="149"/>
      <c r="R70" s="148">
        <f t="shared" si="137"/>
        <v>0</v>
      </c>
      <c r="S70" s="149"/>
      <c r="T70" s="149"/>
      <c r="U70" s="149"/>
      <c r="V70" s="148">
        <f t="shared" si="138"/>
        <v>0</v>
      </c>
    </row>
    <row r="71" spans="1:22" s="47" customFormat="1" ht="15" x14ac:dyDescent="0.2">
      <c r="A71" s="169" t="s">
        <v>456</v>
      </c>
      <c r="B71" s="64" t="s">
        <v>307</v>
      </c>
      <c r="C71" s="65"/>
      <c r="D71" s="150"/>
      <c r="E71" s="149"/>
      <c r="F71" s="149">
        <f t="shared" si="131"/>
        <v>0</v>
      </c>
      <c r="G71" s="144"/>
      <c r="H71" s="144"/>
      <c r="I71" s="144"/>
      <c r="J71" s="148">
        <f t="shared" si="135"/>
        <v>0</v>
      </c>
      <c r="K71" s="144"/>
      <c r="L71" s="144"/>
      <c r="M71" s="144"/>
      <c r="N71" s="148">
        <f t="shared" si="136"/>
        <v>0</v>
      </c>
      <c r="O71" s="149"/>
      <c r="P71" s="149"/>
      <c r="Q71" s="149"/>
      <c r="R71" s="148">
        <f t="shared" si="137"/>
        <v>0</v>
      </c>
      <c r="S71" s="149"/>
      <c r="T71" s="149"/>
      <c r="U71" s="149"/>
      <c r="V71" s="148">
        <f t="shared" si="138"/>
        <v>0</v>
      </c>
    </row>
    <row r="72" spans="1:22" s="47" customFormat="1" ht="15" x14ac:dyDescent="0.2">
      <c r="A72" s="169" t="s">
        <v>457</v>
      </c>
      <c r="B72" s="64" t="s">
        <v>308</v>
      </c>
      <c r="C72" s="65"/>
      <c r="D72" s="150"/>
      <c r="E72" s="149"/>
      <c r="F72" s="149">
        <f t="shared" si="131"/>
        <v>0</v>
      </c>
      <c r="G72" s="144"/>
      <c r="H72" s="144"/>
      <c r="I72" s="144"/>
      <c r="J72" s="148">
        <f t="shared" si="135"/>
        <v>0</v>
      </c>
      <c r="K72" s="144"/>
      <c r="L72" s="144"/>
      <c r="M72" s="144"/>
      <c r="N72" s="148">
        <f t="shared" si="136"/>
        <v>0</v>
      </c>
      <c r="O72" s="149"/>
      <c r="P72" s="149"/>
      <c r="Q72" s="149"/>
      <c r="R72" s="148">
        <f t="shared" si="137"/>
        <v>0</v>
      </c>
      <c r="S72" s="149"/>
      <c r="T72" s="149"/>
      <c r="U72" s="149"/>
      <c r="V72" s="148">
        <f t="shared" si="138"/>
        <v>0</v>
      </c>
    </row>
    <row r="73" spans="1:22" s="47" customFormat="1" ht="15" x14ac:dyDescent="0.2">
      <c r="A73" s="169" t="s">
        <v>458</v>
      </c>
      <c r="B73" s="64" t="s">
        <v>327</v>
      </c>
      <c r="C73" s="65"/>
      <c r="D73" s="150"/>
      <c r="E73" s="149"/>
      <c r="F73" s="149"/>
      <c r="G73" s="144"/>
      <c r="H73" s="144"/>
      <c r="I73" s="144"/>
      <c r="J73" s="148"/>
      <c r="K73" s="144"/>
      <c r="L73" s="144"/>
      <c r="M73" s="144"/>
      <c r="N73" s="148"/>
      <c r="O73" s="149"/>
      <c r="P73" s="149"/>
      <c r="Q73" s="149"/>
      <c r="R73" s="148"/>
      <c r="S73" s="149"/>
      <c r="T73" s="149"/>
      <c r="U73" s="149"/>
      <c r="V73" s="148"/>
    </row>
    <row r="74" spans="1:22" s="47" customFormat="1" ht="15" x14ac:dyDescent="0.2">
      <c r="A74" s="169" t="s">
        <v>459</v>
      </c>
      <c r="B74" s="64" t="s">
        <v>328</v>
      </c>
      <c r="C74" s="65"/>
      <c r="D74" s="150"/>
      <c r="E74" s="149"/>
      <c r="F74" s="149">
        <f t="shared" si="131"/>
        <v>0</v>
      </c>
      <c r="G74" s="144"/>
      <c r="H74" s="144"/>
      <c r="I74" s="144"/>
      <c r="J74" s="148">
        <f t="shared" si="135"/>
        <v>0</v>
      </c>
      <c r="K74" s="144"/>
      <c r="L74" s="144"/>
      <c r="M74" s="144"/>
      <c r="N74" s="148">
        <f t="shared" si="136"/>
        <v>0</v>
      </c>
      <c r="O74" s="149"/>
      <c r="P74" s="149"/>
      <c r="Q74" s="149"/>
      <c r="R74" s="148">
        <f t="shared" si="137"/>
        <v>0</v>
      </c>
      <c r="S74" s="149"/>
      <c r="T74" s="149"/>
      <c r="U74" s="149"/>
      <c r="V74" s="148">
        <f t="shared" si="138"/>
        <v>0</v>
      </c>
    </row>
    <row r="75" spans="1:22" s="47" customFormat="1" ht="15" x14ac:dyDescent="0.2">
      <c r="A75" s="169" t="s">
        <v>460</v>
      </c>
      <c r="B75" s="64" t="s">
        <v>518</v>
      </c>
      <c r="C75" s="65"/>
      <c r="D75" s="150"/>
      <c r="E75" s="149"/>
      <c r="F75" s="149">
        <f t="shared" si="131"/>
        <v>0</v>
      </c>
      <c r="G75" s="144"/>
      <c r="H75" s="144"/>
      <c r="I75" s="144"/>
      <c r="J75" s="148">
        <f t="shared" si="135"/>
        <v>0</v>
      </c>
      <c r="K75" s="144"/>
      <c r="L75" s="144"/>
      <c r="M75" s="144"/>
      <c r="N75" s="148">
        <f t="shared" si="136"/>
        <v>0</v>
      </c>
      <c r="O75" s="149"/>
      <c r="P75" s="149"/>
      <c r="Q75" s="149"/>
      <c r="R75" s="148">
        <f t="shared" si="137"/>
        <v>0</v>
      </c>
      <c r="S75" s="149"/>
      <c r="T75" s="149"/>
      <c r="U75" s="149"/>
      <c r="V75" s="148">
        <f t="shared" si="138"/>
        <v>0</v>
      </c>
    </row>
    <row r="76" spans="1:22" s="47" customFormat="1" ht="15" x14ac:dyDescent="0.2">
      <c r="A76" s="169" t="s">
        <v>461</v>
      </c>
      <c r="B76" s="64" t="s">
        <v>311</v>
      </c>
      <c r="C76" s="65"/>
      <c r="D76" s="150"/>
      <c r="E76" s="149"/>
      <c r="F76" s="149">
        <f t="shared" si="131"/>
        <v>0</v>
      </c>
      <c r="G76" s="144"/>
      <c r="H76" s="144"/>
      <c r="I76" s="144"/>
      <c r="J76" s="148">
        <f t="shared" si="135"/>
        <v>0</v>
      </c>
      <c r="K76" s="144"/>
      <c r="L76" s="144"/>
      <c r="M76" s="144"/>
      <c r="N76" s="148">
        <f t="shared" si="136"/>
        <v>0</v>
      </c>
      <c r="O76" s="149"/>
      <c r="P76" s="149"/>
      <c r="Q76" s="149"/>
      <c r="R76" s="148">
        <f t="shared" si="137"/>
        <v>0</v>
      </c>
      <c r="S76" s="149"/>
      <c r="T76" s="149"/>
      <c r="U76" s="149"/>
      <c r="V76" s="148">
        <f t="shared" si="138"/>
        <v>0</v>
      </c>
    </row>
    <row r="77" spans="1:22" s="47" customFormat="1" ht="15" x14ac:dyDescent="0.2">
      <c r="A77" s="169" t="s">
        <v>462</v>
      </c>
      <c r="B77" s="64" t="s">
        <v>309</v>
      </c>
      <c r="C77" s="65"/>
      <c r="D77" s="150"/>
      <c r="E77" s="149"/>
      <c r="F77" s="149">
        <f t="shared" si="131"/>
        <v>0</v>
      </c>
      <c r="G77" s="144"/>
      <c r="H77" s="144"/>
      <c r="I77" s="144"/>
      <c r="J77" s="148">
        <f t="shared" si="135"/>
        <v>0</v>
      </c>
      <c r="K77" s="144"/>
      <c r="L77" s="144"/>
      <c r="M77" s="144"/>
      <c r="N77" s="148">
        <f t="shared" si="136"/>
        <v>0</v>
      </c>
      <c r="O77" s="149"/>
      <c r="P77" s="149"/>
      <c r="Q77" s="149"/>
      <c r="R77" s="148">
        <f t="shared" si="137"/>
        <v>0</v>
      </c>
      <c r="S77" s="149"/>
      <c r="T77" s="149"/>
      <c r="U77" s="149"/>
      <c r="V77" s="148">
        <f t="shared" si="138"/>
        <v>0</v>
      </c>
    </row>
    <row r="78" spans="1:22" s="47" customFormat="1" ht="15" x14ac:dyDescent="0.2">
      <c r="A78" s="169" t="s">
        <v>463</v>
      </c>
      <c r="B78" s="64" t="s">
        <v>310</v>
      </c>
      <c r="C78" s="65"/>
      <c r="D78" s="150"/>
      <c r="E78" s="149"/>
      <c r="F78" s="149">
        <f t="shared" si="131"/>
        <v>0</v>
      </c>
      <c r="G78" s="144"/>
      <c r="H78" s="144"/>
      <c r="I78" s="144"/>
      <c r="J78" s="148">
        <f t="shared" si="135"/>
        <v>0</v>
      </c>
      <c r="K78" s="144"/>
      <c r="L78" s="144"/>
      <c r="M78" s="144"/>
      <c r="N78" s="148">
        <f t="shared" si="136"/>
        <v>0</v>
      </c>
      <c r="O78" s="149"/>
      <c r="P78" s="149"/>
      <c r="Q78" s="149"/>
      <c r="R78" s="148">
        <f t="shared" si="137"/>
        <v>0</v>
      </c>
      <c r="S78" s="149"/>
      <c r="T78" s="149"/>
      <c r="U78" s="149"/>
      <c r="V78" s="148">
        <f t="shared" si="138"/>
        <v>0</v>
      </c>
    </row>
    <row r="79" spans="1:22" s="47" customFormat="1" ht="15" x14ac:dyDescent="0.2">
      <c r="A79" s="169" t="s">
        <v>464</v>
      </c>
      <c r="B79" s="64" t="s">
        <v>312</v>
      </c>
      <c r="C79" s="65"/>
      <c r="D79" s="150"/>
      <c r="E79" s="149"/>
      <c r="F79" s="149">
        <f t="shared" si="131"/>
        <v>0</v>
      </c>
      <c r="G79" s="144"/>
      <c r="H79" s="144"/>
      <c r="I79" s="144"/>
      <c r="J79" s="148">
        <f t="shared" si="135"/>
        <v>0</v>
      </c>
      <c r="K79" s="144"/>
      <c r="L79" s="144"/>
      <c r="M79" s="144"/>
      <c r="N79" s="148">
        <f t="shared" si="136"/>
        <v>0</v>
      </c>
      <c r="O79" s="149"/>
      <c r="P79" s="149"/>
      <c r="Q79" s="149"/>
      <c r="R79" s="148">
        <f t="shared" si="137"/>
        <v>0</v>
      </c>
      <c r="S79" s="149"/>
      <c r="T79" s="149"/>
      <c r="U79" s="149"/>
      <c r="V79" s="148">
        <f t="shared" si="138"/>
        <v>0</v>
      </c>
    </row>
    <row r="80" spans="1:22" s="47" customFormat="1" ht="15.75" x14ac:dyDescent="0.2">
      <c r="A80" s="169" t="s">
        <v>465</v>
      </c>
      <c r="B80" s="107" t="s">
        <v>314</v>
      </c>
      <c r="C80" s="145">
        <f>SUM(C63:C79)</f>
        <v>0</v>
      </c>
      <c r="D80" s="145">
        <f t="shared" ref="D80:V80" si="139">SUM(D63:D79)</f>
        <v>0</v>
      </c>
      <c r="E80" s="145">
        <f t="shared" si="139"/>
        <v>0</v>
      </c>
      <c r="F80" s="145">
        <f t="shared" si="139"/>
        <v>0</v>
      </c>
      <c r="G80" s="145">
        <f t="shared" si="139"/>
        <v>0</v>
      </c>
      <c r="H80" s="145">
        <f t="shared" si="139"/>
        <v>0</v>
      </c>
      <c r="I80" s="145">
        <f t="shared" si="139"/>
        <v>0</v>
      </c>
      <c r="J80" s="145">
        <f t="shared" si="139"/>
        <v>0</v>
      </c>
      <c r="K80" s="145">
        <f t="shared" si="139"/>
        <v>0</v>
      </c>
      <c r="L80" s="145">
        <f t="shared" si="139"/>
        <v>0</v>
      </c>
      <c r="M80" s="145">
        <f t="shared" si="139"/>
        <v>0</v>
      </c>
      <c r="N80" s="145">
        <f t="shared" si="139"/>
        <v>0</v>
      </c>
      <c r="O80" s="145">
        <f t="shared" si="139"/>
        <v>0</v>
      </c>
      <c r="P80" s="145">
        <f t="shared" si="139"/>
        <v>0</v>
      </c>
      <c r="Q80" s="145">
        <f t="shared" si="139"/>
        <v>0</v>
      </c>
      <c r="R80" s="145">
        <f t="shared" si="139"/>
        <v>0</v>
      </c>
      <c r="S80" s="145">
        <f t="shared" si="139"/>
        <v>0</v>
      </c>
      <c r="T80" s="145">
        <f t="shared" si="139"/>
        <v>0</v>
      </c>
      <c r="U80" s="145">
        <f t="shared" si="139"/>
        <v>0</v>
      </c>
      <c r="V80" s="145">
        <f t="shared" si="139"/>
        <v>0</v>
      </c>
    </row>
    <row r="81" spans="1:22" s="47" customFormat="1" ht="15.75" x14ac:dyDescent="0.2">
      <c r="A81" s="169" t="s">
        <v>466</v>
      </c>
      <c r="B81" s="106" t="s">
        <v>27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1:22" s="47" customFormat="1" ht="15" x14ac:dyDescent="0.2">
      <c r="A82" s="169" t="s">
        <v>467</v>
      </c>
      <c r="B82" s="67" t="s">
        <v>281</v>
      </c>
      <c r="C82" s="65"/>
      <c r="D82" s="150"/>
      <c r="E82" s="144"/>
      <c r="F82" s="144">
        <f t="shared" ref="F82:F104" si="140">G82+H82+I82+K82+L82+M82+O82+P82+Q82+S82+T82+U82</f>
        <v>0</v>
      </c>
      <c r="G82" s="144"/>
      <c r="H82" s="144"/>
      <c r="I82" s="144"/>
      <c r="J82" s="148">
        <f t="shared" ref="J82:J102" si="141">G82+H82+I82</f>
        <v>0</v>
      </c>
      <c r="K82" s="144"/>
      <c r="L82" s="144"/>
      <c r="M82" s="144"/>
      <c r="N82" s="148">
        <f t="shared" ref="N82:N102" si="142">K82+L82+M82</f>
        <v>0</v>
      </c>
      <c r="O82" s="144"/>
      <c r="P82" s="144"/>
      <c r="Q82" s="144"/>
      <c r="R82" s="148">
        <f t="shared" ref="R82:R102" si="143">O82+P82+Q82</f>
        <v>0</v>
      </c>
      <c r="S82" s="144"/>
      <c r="T82" s="144"/>
      <c r="U82" s="144"/>
      <c r="V82" s="148">
        <f t="shared" ref="V82:V102" si="144">S82+T82+U82</f>
        <v>0</v>
      </c>
    </row>
    <row r="83" spans="1:22" s="47" customFormat="1" ht="30" x14ac:dyDescent="0.2">
      <c r="A83" s="169" t="s">
        <v>468</v>
      </c>
      <c r="B83" s="67" t="s">
        <v>282</v>
      </c>
      <c r="C83" s="65"/>
      <c r="D83" s="150"/>
      <c r="E83" s="144"/>
      <c r="F83" s="144">
        <f t="shared" si="140"/>
        <v>0</v>
      </c>
      <c r="G83" s="144"/>
      <c r="H83" s="144"/>
      <c r="I83" s="144"/>
      <c r="J83" s="148">
        <f t="shared" si="141"/>
        <v>0</v>
      </c>
      <c r="K83" s="144"/>
      <c r="L83" s="144"/>
      <c r="M83" s="144"/>
      <c r="N83" s="148">
        <f t="shared" si="142"/>
        <v>0</v>
      </c>
      <c r="O83" s="144"/>
      <c r="P83" s="144"/>
      <c r="Q83" s="144"/>
      <c r="R83" s="148">
        <f t="shared" si="143"/>
        <v>0</v>
      </c>
      <c r="S83" s="144"/>
      <c r="T83" s="144"/>
      <c r="U83" s="144"/>
      <c r="V83" s="148">
        <f t="shared" si="144"/>
        <v>0</v>
      </c>
    </row>
    <row r="84" spans="1:22" s="47" customFormat="1" ht="15" x14ac:dyDescent="0.2">
      <c r="A84" s="169" t="s">
        <v>469</v>
      </c>
      <c r="B84" s="67" t="s">
        <v>283</v>
      </c>
      <c r="C84" s="65"/>
      <c r="D84" s="150"/>
      <c r="E84" s="144"/>
      <c r="F84" s="144">
        <f t="shared" si="140"/>
        <v>0</v>
      </c>
      <c r="G84" s="144"/>
      <c r="H84" s="144"/>
      <c r="I84" s="144"/>
      <c r="J84" s="148">
        <f t="shared" si="141"/>
        <v>0</v>
      </c>
      <c r="K84" s="144"/>
      <c r="L84" s="144"/>
      <c r="M84" s="144"/>
      <c r="N84" s="148">
        <f t="shared" si="142"/>
        <v>0</v>
      </c>
      <c r="O84" s="144"/>
      <c r="P84" s="144"/>
      <c r="Q84" s="144"/>
      <c r="R84" s="148">
        <f t="shared" si="143"/>
        <v>0</v>
      </c>
      <c r="S84" s="144"/>
      <c r="T84" s="144"/>
      <c r="U84" s="144"/>
      <c r="V84" s="148">
        <f t="shared" si="144"/>
        <v>0</v>
      </c>
    </row>
    <row r="85" spans="1:22" s="167" customFormat="1" ht="18.600000000000001" customHeight="1" x14ac:dyDescent="0.25">
      <c r="A85" s="169" t="s">
        <v>470</v>
      </c>
      <c r="B85" s="67" t="s">
        <v>284</v>
      </c>
      <c r="C85" s="65"/>
      <c r="D85" s="150"/>
      <c r="E85" s="144"/>
      <c r="F85" s="144">
        <f t="shared" si="140"/>
        <v>0</v>
      </c>
      <c r="G85" s="144"/>
      <c r="H85" s="144"/>
      <c r="I85" s="144"/>
      <c r="J85" s="148">
        <f t="shared" si="141"/>
        <v>0</v>
      </c>
      <c r="K85" s="144"/>
      <c r="L85" s="144"/>
      <c r="M85" s="144"/>
      <c r="N85" s="148">
        <f t="shared" si="142"/>
        <v>0</v>
      </c>
      <c r="O85" s="144"/>
      <c r="P85" s="144"/>
      <c r="Q85" s="144"/>
      <c r="R85" s="148">
        <f t="shared" si="143"/>
        <v>0</v>
      </c>
      <c r="S85" s="144"/>
      <c r="T85" s="144"/>
      <c r="U85" s="144"/>
      <c r="V85" s="148">
        <f t="shared" si="144"/>
        <v>0</v>
      </c>
    </row>
    <row r="86" spans="1:22" s="47" customFormat="1" ht="15" x14ac:dyDescent="0.2">
      <c r="A86" s="169" t="s">
        <v>471</v>
      </c>
      <c r="B86" s="67" t="s">
        <v>285</v>
      </c>
      <c r="C86" s="65"/>
      <c r="D86" s="150"/>
      <c r="E86" s="144"/>
      <c r="F86" s="144">
        <f t="shared" si="140"/>
        <v>0</v>
      </c>
      <c r="G86" s="144"/>
      <c r="H86" s="144"/>
      <c r="I86" s="144"/>
      <c r="J86" s="148">
        <f t="shared" si="141"/>
        <v>0</v>
      </c>
      <c r="K86" s="144"/>
      <c r="L86" s="144"/>
      <c r="M86" s="144"/>
      <c r="N86" s="148">
        <f t="shared" si="142"/>
        <v>0</v>
      </c>
      <c r="O86" s="144"/>
      <c r="P86" s="144"/>
      <c r="Q86" s="144"/>
      <c r="R86" s="148">
        <f t="shared" si="143"/>
        <v>0</v>
      </c>
      <c r="S86" s="144"/>
      <c r="T86" s="144"/>
      <c r="U86" s="144"/>
      <c r="V86" s="148">
        <f t="shared" si="144"/>
        <v>0</v>
      </c>
    </row>
    <row r="87" spans="1:22" s="47" customFormat="1" ht="15" x14ac:dyDescent="0.2">
      <c r="A87" s="169" t="s">
        <v>472</v>
      </c>
      <c r="B87" s="67" t="s">
        <v>286</v>
      </c>
      <c r="C87" s="65"/>
      <c r="D87" s="150"/>
      <c r="E87" s="144"/>
      <c r="F87" s="144">
        <f t="shared" si="140"/>
        <v>0</v>
      </c>
      <c r="G87" s="144"/>
      <c r="H87" s="144"/>
      <c r="I87" s="144"/>
      <c r="J87" s="148">
        <f t="shared" si="141"/>
        <v>0</v>
      </c>
      <c r="K87" s="144"/>
      <c r="L87" s="144"/>
      <c r="M87" s="144"/>
      <c r="N87" s="148">
        <f t="shared" si="142"/>
        <v>0</v>
      </c>
      <c r="O87" s="144"/>
      <c r="P87" s="144"/>
      <c r="Q87" s="144"/>
      <c r="R87" s="148">
        <f t="shared" si="143"/>
        <v>0</v>
      </c>
      <c r="S87" s="144"/>
      <c r="T87" s="144"/>
      <c r="U87" s="144"/>
      <c r="V87" s="148">
        <f t="shared" si="144"/>
        <v>0</v>
      </c>
    </row>
    <row r="88" spans="1:22" s="47" customFormat="1" ht="15" x14ac:dyDescent="0.2">
      <c r="A88" s="169" t="s">
        <v>473</v>
      </c>
      <c r="B88" s="67" t="s">
        <v>287</v>
      </c>
      <c r="C88" s="65"/>
      <c r="D88" s="150"/>
      <c r="E88" s="144"/>
      <c r="F88" s="144">
        <f t="shared" si="140"/>
        <v>0</v>
      </c>
      <c r="G88" s="144"/>
      <c r="H88" s="144"/>
      <c r="I88" s="144"/>
      <c r="J88" s="148">
        <f t="shared" si="141"/>
        <v>0</v>
      </c>
      <c r="K88" s="144"/>
      <c r="L88" s="144"/>
      <c r="M88" s="144"/>
      <c r="N88" s="148">
        <f t="shared" si="142"/>
        <v>0</v>
      </c>
      <c r="O88" s="144"/>
      <c r="P88" s="144"/>
      <c r="Q88" s="144"/>
      <c r="R88" s="148">
        <f t="shared" si="143"/>
        <v>0</v>
      </c>
      <c r="S88" s="144"/>
      <c r="T88" s="144"/>
      <c r="U88" s="144"/>
      <c r="V88" s="148">
        <f t="shared" si="144"/>
        <v>0</v>
      </c>
    </row>
    <row r="89" spans="1:22" s="47" customFormat="1" ht="15" x14ac:dyDescent="0.2">
      <c r="A89" s="169" t="s">
        <v>474</v>
      </c>
      <c r="B89" s="67" t="s">
        <v>288</v>
      </c>
      <c r="C89" s="65"/>
      <c r="D89" s="150"/>
      <c r="E89" s="144"/>
      <c r="F89" s="144">
        <f t="shared" si="140"/>
        <v>0</v>
      </c>
      <c r="G89" s="144"/>
      <c r="H89" s="144"/>
      <c r="I89" s="144"/>
      <c r="J89" s="148">
        <f t="shared" si="141"/>
        <v>0</v>
      </c>
      <c r="K89" s="144"/>
      <c r="L89" s="144"/>
      <c r="M89" s="144"/>
      <c r="N89" s="148">
        <f t="shared" si="142"/>
        <v>0</v>
      </c>
      <c r="O89" s="144"/>
      <c r="P89" s="144"/>
      <c r="Q89" s="144"/>
      <c r="R89" s="148">
        <f t="shared" si="143"/>
        <v>0</v>
      </c>
      <c r="S89" s="144"/>
      <c r="T89" s="144"/>
      <c r="U89" s="144"/>
      <c r="V89" s="148">
        <f t="shared" si="144"/>
        <v>0</v>
      </c>
    </row>
    <row r="90" spans="1:22" s="47" customFormat="1" ht="15" x14ac:dyDescent="0.2">
      <c r="A90" s="169" t="s">
        <v>475</v>
      </c>
      <c r="B90" s="67" t="s">
        <v>289</v>
      </c>
      <c r="C90" s="65"/>
      <c r="D90" s="150"/>
      <c r="E90" s="144"/>
      <c r="F90" s="144">
        <f t="shared" si="140"/>
        <v>0</v>
      </c>
      <c r="G90" s="144"/>
      <c r="H90" s="144"/>
      <c r="I90" s="144"/>
      <c r="J90" s="148">
        <f t="shared" si="141"/>
        <v>0</v>
      </c>
      <c r="K90" s="144"/>
      <c r="L90" s="144"/>
      <c r="M90" s="144"/>
      <c r="N90" s="148">
        <f t="shared" si="142"/>
        <v>0</v>
      </c>
      <c r="O90" s="144"/>
      <c r="P90" s="144"/>
      <c r="Q90" s="144"/>
      <c r="R90" s="148">
        <f t="shared" si="143"/>
        <v>0</v>
      </c>
      <c r="S90" s="144"/>
      <c r="T90" s="144"/>
      <c r="U90" s="144"/>
      <c r="V90" s="148">
        <f t="shared" si="144"/>
        <v>0</v>
      </c>
    </row>
    <row r="91" spans="1:22" s="47" customFormat="1" ht="15" x14ac:dyDescent="0.2">
      <c r="A91" s="169" t="s">
        <v>476</v>
      </c>
      <c r="B91" s="67" t="s">
        <v>290</v>
      </c>
      <c r="C91" s="65"/>
      <c r="D91" s="150"/>
      <c r="E91" s="144"/>
      <c r="F91" s="144">
        <f t="shared" si="140"/>
        <v>0</v>
      </c>
      <c r="G91" s="144"/>
      <c r="H91" s="144"/>
      <c r="I91" s="144"/>
      <c r="J91" s="148">
        <f t="shared" si="141"/>
        <v>0</v>
      </c>
      <c r="K91" s="144"/>
      <c r="L91" s="144"/>
      <c r="M91" s="144"/>
      <c r="N91" s="148">
        <f t="shared" si="142"/>
        <v>0</v>
      </c>
      <c r="O91" s="144"/>
      <c r="P91" s="144"/>
      <c r="Q91" s="144"/>
      <c r="R91" s="148">
        <f t="shared" si="143"/>
        <v>0</v>
      </c>
      <c r="S91" s="144"/>
      <c r="T91" s="144"/>
      <c r="U91" s="144"/>
      <c r="V91" s="148">
        <f t="shared" si="144"/>
        <v>0</v>
      </c>
    </row>
    <row r="92" spans="1:22" s="47" customFormat="1" ht="15" x14ac:dyDescent="0.2">
      <c r="A92" s="169" t="s">
        <v>477</v>
      </c>
      <c r="B92" s="67" t="s">
        <v>291</v>
      </c>
      <c r="C92" s="65"/>
      <c r="D92" s="150"/>
      <c r="E92" s="144"/>
      <c r="F92" s="144">
        <f t="shared" si="140"/>
        <v>0</v>
      </c>
      <c r="G92" s="144"/>
      <c r="H92" s="144"/>
      <c r="I92" s="144"/>
      <c r="J92" s="148">
        <f t="shared" si="141"/>
        <v>0</v>
      </c>
      <c r="K92" s="144"/>
      <c r="L92" s="144"/>
      <c r="M92" s="144"/>
      <c r="N92" s="148">
        <f t="shared" si="142"/>
        <v>0</v>
      </c>
      <c r="O92" s="144"/>
      <c r="P92" s="144"/>
      <c r="Q92" s="144"/>
      <c r="R92" s="148">
        <f t="shared" si="143"/>
        <v>0</v>
      </c>
      <c r="S92" s="144"/>
      <c r="T92" s="144"/>
      <c r="U92" s="144"/>
      <c r="V92" s="148">
        <f t="shared" si="144"/>
        <v>0</v>
      </c>
    </row>
    <row r="93" spans="1:22" s="47" customFormat="1" ht="15" x14ac:dyDescent="0.2">
      <c r="A93" s="169" t="s">
        <v>478</v>
      </c>
      <c r="B93" s="67" t="s">
        <v>292</v>
      </c>
      <c r="C93" s="65"/>
      <c r="D93" s="150"/>
      <c r="E93" s="144"/>
      <c r="F93" s="144">
        <f t="shared" si="140"/>
        <v>0</v>
      </c>
      <c r="G93" s="144"/>
      <c r="H93" s="144"/>
      <c r="I93" s="144"/>
      <c r="J93" s="148">
        <f t="shared" si="141"/>
        <v>0</v>
      </c>
      <c r="K93" s="144"/>
      <c r="L93" s="144"/>
      <c r="M93" s="144"/>
      <c r="N93" s="148">
        <f t="shared" si="142"/>
        <v>0</v>
      </c>
      <c r="O93" s="144"/>
      <c r="P93" s="144"/>
      <c r="Q93" s="144"/>
      <c r="R93" s="148">
        <f t="shared" si="143"/>
        <v>0</v>
      </c>
      <c r="S93" s="144"/>
      <c r="T93" s="144"/>
      <c r="U93" s="144"/>
      <c r="V93" s="148">
        <f t="shared" si="144"/>
        <v>0</v>
      </c>
    </row>
    <row r="94" spans="1:22" s="47" customFormat="1" ht="15" x14ac:dyDescent="0.2">
      <c r="A94" s="169" t="s">
        <v>479</v>
      </c>
      <c r="B94" s="64" t="s">
        <v>293</v>
      </c>
      <c r="C94" s="65"/>
      <c r="D94" s="150"/>
      <c r="E94" s="144"/>
      <c r="F94" s="144">
        <f t="shared" si="140"/>
        <v>0</v>
      </c>
      <c r="G94" s="144"/>
      <c r="H94" s="144"/>
      <c r="I94" s="144"/>
      <c r="J94" s="148">
        <f t="shared" si="141"/>
        <v>0</v>
      </c>
      <c r="K94" s="144"/>
      <c r="L94" s="144"/>
      <c r="M94" s="144"/>
      <c r="N94" s="148">
        <f t="shared" si="142"/>
        <v>0</v>
      </c>
      <c r="O94" s="144"/>
      <c r="P94" s="144"/>
      <c r="Q94" s="144"/>
      <c r="R94" s="148">
        <f t="shared" si="143"/>
        <v>0</v>
      </c>
      <c r="S94" s="144"/>
      <c r="T94" s="144"/>
      <c r="U94" s="144"/>
      <c r="V94" s="148">
        <f t="shared" si="144"/>
        <v>0</v>
      </c>
    </row>
    <row r="95" spans="1:22" s="47" customFormat="1" ht="15" x14ac:dyDescent="0.2">
      <c r="A95" s="169" t="s">
        <v>480</v>
      </c>
      <c r="B95" s="64" t="s">
        <v>294</v>
      </c>
      <c r="C95" s="65"/>
      <c r="D95" s="150"/>
      <c r="E95" s="144"/>
      <c r="F95" s="144">
        <f t="shared" si="140"/>
        <v>0</v>
      </c>
      <c r="G95" s="144"/>
      <c r="H95" s="144"/>
      <c r="I95" s="144"/>
      <c r="J95" s="148">
        <f t="shared" si="141"/>
        <v>0</v>
      </c>
      <c r="K95" s="144"/>
      <c r="L95" s="144"/>
      <c r="M95" s="144"/>
      <c r="N95" s="148">
        <f t="shared" si="142"/>
        <v>0</v>
      </c>
      <c r="O95" s="144"/>
      <c r="P95" s="144"/>
      <c r="Q95" s="144"/>
      <c r="R95" s="148">
        <f t="shared" si="143"/>
        <v>0</v>
      </c>
      <c r="S95" s="144"/>
      <c r="T95" s="144"/>
      <c r="U95" s="144"/>
      <c r="V95" s="148">
        <f t="shared" si="144"/>
        <v>0</v>
      </c>
    </row>
    <row r="96" spans="1:22" s="47" customFormat="1" ht="15" x14ac:dyDescent="0.2">
      <c r="A96" s="169" t="s">
        <v>481</v>
      </c>
      <c r="B96" s="64" t="s">
        <v>295</v>
      </c>
      <c r="C96" s="65"/>
      <c r="D96" s="150"/>
      <c r="E96" s="144"/>
      <c r="F96" s="144">
        <f t="shared" si="140"/>
        <v>0</v>
      </c>
      <c r="G96" s="144"/>
      <c r="H96" s="144"/>
      <c r="I96" s="144"/>
      <c r="J96" s="148">
        <f t="shared" si="141"/>
        <v>0</v>
      </c>
      <c r="K96" s="144"/>
      <c r="L96" s="144"/>
      <c r="M96" s="144"/>
      <c r="N96" s="148">
        <f t="shared" si="142"/>
        <v>0</v>
      </c>
      <c r="O96" s="144"/>
      <c r="P96" s="144"/>
      <c r="Q96" s="144"/>
      <c r="R96" s="148">
        <f t="shared" si="143"/>
        <v>0</v>
      </c>
      <c r="S96" s="144"/>
      <c r="T96" s="144"/>
      <c r="U96" s="144"/>
      <c r="V96" s="148">
        <f t="shared" si="144"/>
        <v>0</v>
      </c>
    </row>
    <row r="97" spans="1:22" s="47" customFormat="1" ht="15" x14ac:dyDescent="0.2">
      <c r="A97" s="169" t="s">
        <v>482</v>
      </c>
      <c r="B97" s="64" t="s">
        <v>296</v>
      </c>
      <c r="C97" s="65"/>
      <c r="D97" s="150"/>
      <c r="E97" s="144"/>
      <c r="F97" s="144">
        <f t="shared" si="140"/>
        <v>0</v>
      </c>
      <c r="G97" s="144"/>
      <c r="H97" s="144"/>
      <c r="I97" s="144"/>
      <c r="J97" s="148">
        <f t="shared" si="141"/>
        <v>0</v>
      </c>
      <c r="K97" s="144"/>
      <c r="L97" s="144"/>
      <c r="M97" s="144"/>
      <c r="N97" s="148">
        <f t="shared" si="142"/>
        <v>0</v>
      </c>
      <c r="O97" s="144"/>
      <c r="P97" s="144"/>
      <c r="Q97" s="144"/>
      <c r="R97" s="148">
        <f t="shared" si="143"/>
        <v>0</v>
      </c>
      <c r="S97" s="144"/>
      <c r="T97" s="144"/>
      <c r="U97" s="144"/>
      <c r="V97" s="148">
        <f t="shared" si="144"/>
        <v>0</v>
      </c>
    </row>
    <row r="98" spans="1:22" s="47" customFormat="1" ht="15" x14ac:dyDescent="0.2">
      <c r="A98" s="169" t="s">
        <v>483</v>
      </c>
      <c r="B98" s="64" t="s">
        <v>297</v>
      </c>
      <c r="C98" s="65"/>
      <c r="D98" s="150"/>
      <c r="E98" s="144"/>
      <c r="F98" s="144">
        <f t="shared" si="140"/>
        <v>0</v>
      </c>
      <c r="G98" s="144"/>
      <c r="H98" s="144"/>
      <c r="I98" s="144"/>
      <c r="J98" s="148">
        <f t="shared" si="141"/>
        <v>0</v>
      </c>
      <c r="K98" s="144"/>
      <c r="L98" s="144"/>
      <c r="M98" s="144"/>
      <c r="N98" s="148">
        <f t="shared" si="142"/>
        <v>0</v>
      </c>
      <c r="O98" s="144"/>
      <c r="P98" s="144"/>
      <c r="Q98" s="144"/>
      <c r="R98" s="148">
        <f t="shared" si="143"/>
        <v>0</v>
      </c>
      <c r="S98" s="144"/>
      <c r="T98" s="144"/>
      <c r="U98" s="144"/>
      <c r="V98" s="148">
        <f t="shared" si="144"/>
        <v>0</v>
      </c>
    </row>
    <row r="99" spans="1:22" s="47" customFormat="1" ht="15" x14ac:dyDescent="0.2">
      <c r="A99" s="169" t="s">
        <v>484</v>
      </c>
      <c r="B99" s="64" t="s">
        <v>28</v>
      </c>
      <c r="C99" s="65"/>
      <c r="D99" s="150"/>
      <c r="E99" s="144"/>
      <c r="F99" s="144">
        <f t="shared" si="140"/>
        <v>0</v>
      </c>
      <c r="G99" s="144"/>
      <c r="H99" s="144"/>
      <c r="I99" s="144"/>
      <c r="J99" s="148">
        <f t="shared" si="141"/>
        <v>0</v>
      </c>
      <c r="K99" s="144"/>
      <c r="L99" s="144"/>
      <c r="M99" s="144"/>
      <c r="N99" s="148">
        <f t="shared" si="142"/>
        <v>0</v>
      </c>
      <c r="O99" s="144"/>
      <c r="P99" s="144"/>
      <c r="Q99" s="144"/>
      <c r="R99" s="148">
        <f t="shared" si="143"/>
        <v>0</v>
      </c>
      <c r="S99" s="144"/>
      <c r="T99" s="144"/>
      <c r="U99" s="144"/>
      <c r="V99" s="148">
        <f t="shared" si="144"/>
        <v>0</v>
      </c>
    </row>
    <row r="100" spans="1:22" s="167" customFormat="1" ht="30" x14ac:dyDescent="0.25">
      <c r="A100" s="169" t="s">
        <v>485</v>
      </c>
      <c r="B100" s="64" t="s">
        <v>298</v>
      </c>
      <c r="C100" s="65"/>
      <c r="D100" s="150"/>
      <c r="E100" s="144"/>
      <c r="F100" s="144">
        <f t="shared" si="140"/>
        <v>0</v>
      </c>
      <c r="G100" s="144"/>
      <c r="H100" s="144"/>
      <c r="I100" s="144"/>
      <c r="J100" s="148">
        <f t="shared" si="141"/>
        <v>0</v>
      </c>
      <c r="K100" s="144"/>
      <c r="L100" s="144"/>
      <c r="M100" s="144"/>
      <c r="N100" s="148">
        <f t="shared" si="142"/>
        <v>0</v>
      </c>
      <c r="O100" s="144"/>
      <c r="P100" s="144"/>
      <c r="Q100" s="144"/>
      <c r="R100" s="148">
        <f t="shared" si="143"/>
        <v>0</v>
      </c>
      <c r="S100" s="144"/>
      <c r="T100" s="144"/>
      <c r="U100" s="144"/>
      <c r="V100" s="148">
        <f t="shared" si="144"/>
        <v>0</v>
      </c>
    </row>
    <row r="101" spans="1:22" s="47" customFormat="1" ht="15" x14ac:dyDescent="0.2">
      <c r="A101" s="169" t="s">
        <v>486</v>
      </c>
      <c r="B101" s="64" t="s">
        <v>27</v>
      </c>
      <c r="C101" s="65"/>
      <c r="D101" s="150"/>
      <c r="E101" s="144"/>
      <c r="F101" s="144">
        <f t="shared" si="140"/>
        <v>0</v>
      </c>
      <c r="G101" s="144"/>
      <c r="H101" s="144"/>
      <c r="I101" s="144"/>
      <c r="J101" s="148">
        <f t="shared" si="141"/>
        <v>0</v>
      </c>
      <c r="K101" s="144"/>
      <c r="L101" s="144"/>
      <c r="M101" s="144"/>
      <c r="N101" s="148">
        <f t="shared" si="142"/>
        <v>0</v>
      </c>
      <c r="O101" s="144"/>
      <c r="P101" s="144"/>
      <c r="Q101" s="144"/>
      <c r="R101" s="148">
        <f t="shared" si="143"/>
        <v>0</v>
      </c>
      <c r="S101" s="144"/>
      <c r="T101" s="144"/>
      <c r="U101" s="144"/>
      <c r="V101" s="148">
        <f t="shared" si="144"/>
        <v>0</v>
      </c>
    </row>
    <row r="102" spans="1:22" s="47" customFormat="1" ht="15" x14ac:dyDescent="0.2">
      <c r="A102" s="169" t="s">
        <v>487</v>
      </c>
      <c r="B102" s="64" t="s">
        <v>26</v>
      </c>
      <c r="C102" s="65"/>
      <c r="D102" s="150"/>
      <c r="E102" s="144"/>
      <c r="F102" s="144">
        <f t="shared" si="140"/>
        <v>0</v>
      </c>
      <c r="G102" s="144"/>
      <c r="H102" s="144"/>
      <c r="I102" s="144"/>
      <c r="J102" s="148">
        <f t="shared" si="141"/>
        <v>0</v>
      </c>
      <c r="K102" s="144"/>
      <c r="L102" s="144"/>
      <c r="M102" s="144"/>
      <c r="N102" s="148">
        <f t="shared" si="142"/>
        <v>0</v>
      </c>
      <c r="O102" s="144"/>
      <c r="P102" s="144"/>
      <c r="Q102" s="144"/>
      <c r="R102" s="148">
        <f t="shared" si="143"/>
        <v>0</v>
      </c>
      <c r="S102" s="144"/>
      <c r="T102" s="144"/>
      <c r="U102" s="144"/>
      <c r="V102" s="148">
        <f t="shared" si="144"/>
        <v>0</v>
      </c>
    </row>
    <row r="103" spans="1:22" s="47" customFormat="1" ht="15.75" x14ac:dyDescent="0.2">
      <c r="A103" s="169" t="s">
        <v>488</v>
      </c>
      <c r="B103" s="109" t="s">
        <v>39</v>
      </c>
      <c r="C103" s="145">
        <f>SUM(C82:C102)</f>
        <v>0</v>
      </c>
      <c r="D103" s="145">
        <f>SUM(D82:D102)</f>
        <v>0</v>
      </c>
      <c r="E103" s="145">
        <f>SUM(E82:E102)</f>
        <v>0</v>
      </c>
      <c r="F103" s="145">
        <f t="shared" si="140"/>
        <v>0</v>
      </c>
      <c r="G103" s="145">
        <f t="shared" ref="G103:V103" si="145">SUM(G82:G102)</f>
        <v>0</v>
      </c>
      <c r="H103" s="145">
        <f t="shared" si="145"/>
        <v>0</v>
      </c>
      <c r="I103" s="145">
        <f t="shared" si="145"/>
        <v>0</v>
      </c>
      <c r="J103" s="145">
        <f t="shared" si="145"/>
        <v>0</v>
      </c>
      <c r="K103" s="145">
        <f t="shared" si="145"/>
        <v>0</v>
      </c>
      <c r="L103" s="145">
        <f t="shared" si="145"/>
        <v>0</v>
      </c>
      <c r="M103" s="145">
        <f t="shared" si="145"/>
        <v>0</v>
      </c>
      <c r="N103" s="145">
        <f t="shared" si="145"/>
        <v>0</v>
      </c>
      <c r="O103" s="145">
        <f t="shared" si="145"/>
        <v>0</v>
      </c>
      <c r="P103" s="145">
        <f t="shared" si="145"/>
        <v>0</v>
      </c>
      <c r="Q103" s="145">
        <f t="shared" si="145"/>
        <v>0</v>
      </c>
      <c r="R103" s="145">
        <f t="shared" si="145"/>
        <v>0</v>
      </c>
      <c r="S103" s="145">
        <f t="shared" si="145"/>
        <v>0</v>
      </c>
      <c r="T103" s="145">
        <f t="shared" si="145"/>
        <v>0</v>
      </c>
      <c r="U103" s="145">
        <f t="shared" si="145"/>
        <v>0</v>
      </c>
      <c r="V103" s="145">
        <f t="shared" si="145"/>
        <v>0</v>
      </c>
    </row>
    <row r="104" spans="1:22" s="47" customFormat="1" ht="15.75" x14ac:dyDescent="0.2">
      <c r="A104" s="169" t="s">
        <v>489</v>
      </c>
      <c r="B104" s="109" t="s">
        <v>38</v>
      </c>
      <c r="C104" s="145">
        <f>SUM(C59,C62,C80,C103)</f>
        <v>0</v>
      </c>
      <c r="D104" s="145">
        <f>SUM(D59,D62,D80,D103)</f>
        <v>0</v>
      </c>
      <c r="E104" s="145">
        <f>SUM(E59,E62,E80,E103)</f>
        <v>0</v>
      </c>
      <c r="F104" s="145">
        <f t="shared" si="140"/>
        <v>0</v>
      </c>
      <c r="G104" s="145">
        <f t="shared" ref="G104:V104" si="146">SUM(G59,G62,G80,G103)</f>
        <v>0</v>
      </c>
      <c r="H104" s="145">
        <f t="shared" si="146"/>
        <v>0</v>
      </c>
      <c r="I104" s="145">
        <f t="shared" si="146"/>
        <v>0</v>
      </c>
      <c r="J104" s="145">
        <f t="shared" si="146"/>
        <v>0</v>
      </c>
      <c r="K104" s="145">
        <f t="shared" si="146"/>
        <v>0</v>
      </c>
      <c r="L104" s="145">
        <f t="shared" si="146"/>
        <v>0</v>
      </c>
      <c r="M104" s="145">
        <f t="shared" si="146"/>
        <v>0</v>
      </c>
      <c r="N104" s="145">
        <f t="shared" si="146"/>
        <v>0</v>
      </c>
      <c r="O104" s="145">
        <f t="shared" si="146"/>
        <v>0</v>
      </c>
      <c r="P104" s="145">
        <f t="shared" si="146"/>
        <v>0</v>
      </c>
      <c r="Q104" s="145">
        <f t="shared" si="146"/>
        <v>0</v>
      </c>
      <c r="R104" s="145">
        <f t="shared" si="146"/>
        <v>0</v>
      </c>
      <c r="S104" s="145">
        <f t="shared" si="146"/>
        <v>0</v>
      </c>
      <c r="T104" s="145">
        <f t="shared" si="146"/>
        <v>0</v>
      </c>
      <c r="U104" s="145">
        <f t="shared" si="146"/>
        <v>0</v>
      </c>
      <c r="V104" s="145">
        <f t="shared" si="146"/>
        <v>0</v>
      </c>
    </row>
    <row r="105" spans="1:22" s="47" customFormat="1" ht="15.75" x14ac:dyDescent="0.2">
      <c r="A105" s="169" t="s">
        <v>490</v>
      </c>
      <c r="B105" s="106" t="s">
        <v>29</v>
      </c>
      <c r="C105" s="147">
        <f t="shared" ref="C105:V105" si="147">C15-C104</f>
        <v>0</v>
      </c>
      <c r="D105" s="147">
        <f t="shared" si="147"/>
        <v>0</v>
      </c>
      <c r="E105" s="147">
        <f t="shared" si="147"/>
        <v>0</v>
      </c>
      <c r="F105" s="147">
        <f t="shared" si="147"/>
        <v>0</v>
      </c>
      <c r="G105" s="147">
        <f t="shared" si="147"/>
        <v>0</v>
      </c>
      <c r="H105" s="147">
        <f t="shared" si="147"/>
        <v>0</v>
      </c>
      <c r="I105" s="147">
        <f t="shared" si="147"/>
        <v>0</v>
      </c>
      <c r="J105" s="147">
        <f t="shared" si="147"/>
        <v>0</v>
      </c>
      <c r="K105" s="147">
        <f t="shared" si="147"/>
        <v>0</v>
      </c>
      <c r="L105" s="147">
        <f t="shared" si="147"/>
        <v>0</v>
      </c>
      <c r="M105" s="147">
        <f t="shared" si="147"/>
        <v>0</v>
      </c>
      <c r="N105" s="147">
        <f t="shared" si="147"/>
        <v>0</v>
      </c>
      <c r="O105" s="147">
        <f t="shared" si="147"/>
        <v>0</v>
      </c>
      <c r="P105" s="147">
        <f t="shared" si="147"/>
        <v>0</v>
      </c>
      <c r="Q105" s="147">
        <f t="shared" si="147"/>
        <v>0</v>
      </c>
      <c r="R105" s="147">
        <f t="shared" si="147"/>
        <v>0</v>
      </c>
      <c r="S105" s="147">
        <f t="shared" si="147"/>
        <v>0</v>
      </c>
      <c r="T105" s="147">
        <f t="shared" si="147"/>
        <v>0</v>
      </c>
      <c r="U105" s="147">
        <f t="shared" si="147"/>
        <v>0</v>
      </c>
      <c r="V105" s="147">
        <f t="shared" si="147"/>
        <v>0</v>
      </c>
    </row>
    <row r="106" spans="1:22" s="167" customFormat="1" ht="35.450000000000003" customHeight="1" x14ac:dyDescent="0.25">
      <c r="A106" s="169" t="s">
        <v>491</v>
      </c>
      <c r="B106" s="64" t="s">
        <v>280</v>
      </c>
      <c r="C106" s="65"/>
      <c r="D106" s="150"/>
      <c r="E106" s="144"/>
      <c r="F106" s="144">
        <f>G106+H106+I106+K106+L106+M106+O106+P106+Q106+S106+T106+U106</f>
        <v>0</v>
      </c>
      <c r="G106" s="144"/>
      <c r="H106" s="144"/>
      <c r="I106" s="144"/>
      <c r="J106" s="148">
        <f>G106+H106+I106</f>
        <v>0</v>
      </c>
      <c r="K106" s="144"/>
      <c r="L106" s="144"/>
      <c r="M106" s="144"/>
      <c r="N106" s="148">
        <f>K106+L106+M106</f>
        <v>0</v>
      </c>
      <c r="O106" s="144"/>
      <c r="P106" s="144"/>
      <c r="Q106" s="144"/>
      <c r="R106" s="148">
        <f>O106+P106+Q106</f>
        <v>0</v>
      </c>
      <c r="S106" s="144"/>
      <c r="T106" s="144"/>
      <c r="U106" s="144"/>
      <c r="V106" s="148">
        <f>S106+T106+U106</f>
        <v>0</v>
      </c>
    </row>
    <row r="107" spans="1:22" s="47" customFormat="1" ht="30" x14ac:dyDescent="0.2">
      <c r="A107" s="169" t="s">
        <v>492</v>
      </c>
      <c r="B107" s="64" t="s">
        <v>364</v>
      </c>
      <c r="C107" s="65"/>
      <c r="D107" s="150"/>
      <c r="E107" s="144"/>
      <c r="F107" s="144">
        <f>G107+H107+I107+K107+L107+M107+O107+P107+Q107+S107+T107+U107</f>
        <v>0</v>
      </c>
      <c r="G107" s="144"/>
      <c r="H107" s="144"/>
      <c r="I107" s="144"/>
      <c r="J107" s="148">
        <f>G107+H107+I107</f>
        <v>0</v>
      </c>
      <c r="K107" s="144"/>
      <c r="L107" s="144"/>
      <c r="M107" s="144"/>
      <c r="N107" s="148">
        <f>K107+L107+M107</f>
        <v>0</v>
      </c>
      <c r="O107" s="144"/>
      <c r="P107" s="144"/>
      <c r="Q107" s="144"/>
      <c r="R107" s="148">
        <f>O107+P107+Q107</f>
        <v>0</v>
      </c>
      <c r="S107" s="144"/>
      <c r="T107" s="144"/>
      <c r="U107" s="144"/>
      <c r="V107" s="148">
        <f>S107+T107+U107</f>
        <v>0</v>
      </c>
    </row>
    <row r="108" spans="1:22" s="47" customFormat="1" ht="15" x14ac:dyDescent="0.2">
      <c r="A108" s="169" t="s">
        <v>493</v>
      </c>
      <c r="B108" s="64" t="s">
        <v>30</v>
      </c>
      <c r="C108" s="65"/>
      <c r="D108" s="150"/>
      <c r="E108" s="144"/>
      <c r="F108" s="144">
        <f t="shared" ref="F108:F110" si="148">G108+H108+I108+K108+L108+M108+O108+P108+Q108+S108+T108+U108</f>
        <v>0</v>
      </c>
      <c r="G108" s="144"/>
      <c r="H108" s="144"/>
      <c r="I108" s="144"/>
      <c r="J108" s="148">
        <f t="shared" ref="J108:J110" si="149">G108+H108+I108</f>
        <v>0</v>
      </c>
      <c r="K108" s="144"/>
      <c r="L108" s="144"/>
      <c r="M108" s="144"/>
      <c r="N108" s="148">
        <f t="shared" ref="N108:N110" si="150">K108+L108+M108</f>
        <v>0</v>
      </c>
      <c r="O108" s="144"/>
      <c r="P108" s="144"/>
      <c r="Q108" s="144"/>
      <c r="R108" s="148">
        <f t="shared" ref="R108:R110" si="151">O108+P108+Q108</f>
        <v>0</v>
      </c>
      <c r="S108" s="144"/>
      <c r="T108" s="144"/>
      <c r="U108" s="144"/>
      <c r="V108" s="148">
        <f t="shared" ref="V108:V110" si="152">S108+T108+U108</f>
        <v>0</v>
      </c>
    </row>
    <row r="109" spans="1:22" s="47" customFormat="1" ht="15" x14ac:dyDescent="0.2">
      <c r="A109" s="169" t="s">
        <v>494</v>
      </c>
      <c r="B109" s="64" t="s">
        <v>141</v>
      </c>
      <c r="C109" s="150"/>
      <c r="D109" s="150"/>
      <c r="E109" s="144"/>
      <c r="F109" s="144">
        <f t="shared" si="148"/>
        <v>0</v>
      </c>
      <c r="G109" s="144"/>
      <c r="H109" s="144"/>
      <c r="I109" s="144"/>
      <c r="J109" s="148">
        <f t="shared" si="149"/>
        <v>0</v>
      </c>
      <c r="K109" s="144"/>
      <c r="L109" s="144"/>
      <c r="M109" s="144"/>
      <c r="N109" s="148">
        <f t="shared" si="150"/>
        <v>0</v>
      </c>
      <c r="O109" s="144"/>
      <c r="P109" s="144"/>
      <c r="Q109" s="144"/>
      <c r="R109" s="148">
        <f t="shared" si="151"/>
        <v>0</v>
      </c>
      <c r="S109" s="144"/>
      <c r="T109" s="144"/>
      <c r="U109" s="144"/>
      <c r="V109" s="148">
        <f t="shared" si="152"/>
        <v>0</v>
      </c>
    </row>
    <row r="110" spans="1:22" s="47" customFormat="1" ht="15" x14ac:dyDescent="0.2">
      <c r="A110" s="169" t="s">
        <v>495</v>
      </c>
      <c r="B110" s="64" t="s">
        <v>27</v>
      </c>
      <c r="C110" s="150"/>
      <c r="D110" s="150"/>
      <c r="E110" s="144"/>
      <c r="F110" s="144">
        <f t="shared" si="148"/>
        <v>0</v>
      </c>
      <c r="G110" s="144"/>
      <c r="H110" s="144"/>
      <c r="I110" s="144"/>
      <c r="J110" s="148">
        <f t="shared" si="149"/>
        <v>0</v>
      </c>
      <c r="K110" s="144"/>
      <c r="L110" s="144"/>
      <c r="M110" s="144"/>
      <c r="N110" s="148">
        <f t="shared" si="150"/>
        <v>0</v>
      </c>
      <c r="O110" s="144"/>
      <c r="P110" s="144"/>
      <c r="Q110" s="144"/>
      <c r="R110" s="148">
        <f t="shared" si="151"/>
        <v>0</v>
      </c>
      <c r="S110" s="144"/>
      <c r="T110" s="144"/>
      <c r="U110" s="144"/>
      <c r="V110" s="148">
        <f t="shared" si="152"/>
        <v>0</v>
      </c>
    </row>
    <row r="111" spans="1:22" s="47" customFormat="1" ht="15.75" x14ac:dyDescent="0.2">
      <c r="A111" s="169" t="s">
        <v>496</v>
      </c>
      <c r="B111" s="110" t="s">
        <v>31</v>
      </c>
      <c r="C111" s="147">
        <f>C105+C106+C107-C108+C109-C110</f>
        <v>0</v>
      </c>
      <c r="D111" s="147">
        <f>D105+D106-D108+D109-D110</f>
        <v>0</v>
      </c>
      <c r="E111" s="147">
        <f t="shared" ref="E111:J111" si="153">E105+E106-E108+E109-E110</f>
        <v>0</v>
      </c>
      <c r="F111" s="147">
        <f t="shared" si="153"/>
        <v>0</v>
      </c>
      <c r="G111" s="147">
        <f t="shared" si="153"/>
        <v>0</v>
      </c>
      <c r="H111" s="147">
        <f t="shared" si="153"/>
        <v>0</v>
      </c>
      <c r="I111" s="147">
        <f t="shared" si="153"/>
        <v>0</v>
      </c>
      <c r="J111" s="147">
        <f t="shared" si="153"/>
        <v>0</v>
      </c>
      <c r="K111" s="147">
        <f t="shared" ref="K111" si="154">K105+K106-K108+K109-K110</f>
        <v>0</v>
      </c>
      <c r="L111" s="147">
        <f t="shared" ref="L111" si="155">L105+L106-L108+L109-L110</f>
        <v>0</v>
      </c>
      <c r="M111" s="147">
        <f t="shared" ref="M111" si="156">M105+M106-M108+M109-M110</f>
        <v>0</v>
      </c>
      <c r="N111" s="147">
        <f t="shared" ref="N111" si="157">N105+N106-N108+N109-N110</f>
        <v>0</v>
      </c>
      <c r="O111" s="147">
        <f t="shared" ref="O111" si="158">O105+O106-O108+O109-O110</f>
        <v>0</v>
      </c>
      <c r="P111" s="147">
        <f t="shared" ref="P111" si="159">P105+P106-P108+P109-P110</f>
        <v>0</v>
      </c>
      <c r="Q111" s="147">
        <f t="shared" ref="Q111" si="160">Q105+Q106-Q108+Q109-Q110</f>
        <v>0</v>
      </c>
      <c r="R111" s="147">
        <f t="shared" ref="R111" si="161">R105+R106-R108+R109-R110</f>
        <v>0</v>
      </c>
      <c r="S111" s="147">
        <f t="shared" ref="S111" si="162">S105+S106-S108+S109-S110</f>
        <v>0</v>
      </c>
      <c r="T111" s="147">
        <f t="shared" ref="T111" si="163">T105+T106-T108+T109-T110</f>
        <v>0</v>
      </c>
      <c r="U111" s="147">
        <f t="shared" ref="U111" si="164">U105+U106-U108+U109-U110</f>
        <v>0</v>
      </c>
      <c r="V111" s="147">
        <f t="shared" ref="V111" si="165">V105+V106-V108+V109-V110</f>
        <v>0</v>
      </c>
    </row>
    <row r="112" spans="1:22" s="47" customFormat="1" ht="15" x14ac:dyDescent="0.2">
      <c r="A112" s="169" t="s">
        <v>497</v>
      </c>
      <c r="B112" s="64" t="s">
        <v>32</v>
      </c>
      <c r="C112" s="150"/>
      <c r="D112" s="150"/>
      <c r="E112" s="144"/>
      <c r="F112" s="144">
        <f>G112+H112+I112+K112+L112+M112+O112+P112+Q112+S112+T112+U112</f>
        <v>0</v>
      </c>
      <c r="G112" s="144"/>
      <c r="H112" s="144"/>
      <c r="I112" s="144"/>
      <c r="J112" s="148">
        <f>G112+H112+I112</f>
        <v>0</v>
      </c>
      <c r="K112" s="144"/>
      <c r="L112" s="144"/>
      <c r="M112" s="144"/>
      <c r="N112" s="148">
        <f>K112+L112+M112</f>
        <v>0</v>
      </c>
      <c r="O112" s="144"/>
      <c r="P112" s="144"/>
      <c r="Q112" s="144"/>
      <c r="R112" s="148">
        <f>O112+P112+Q112</f>
        <v>0</v>
      </c>
      <c r="S112" s="144"/>
      <c r="T112" s="144"/>
      <c r="U112" s="144"/>
      <c r="V112" s="148">
        <f>S112+T112+U112</f>
        <v>0</v>
      </c>
    </row>
    <row r="113" spans="1:22" s="47" customFormat="1" ht="30" x14ac:dyDescent="0.2">
      <c r="A113" s="169" t="s">
        <v>498</v>
      </c>
      <c r="B113" s="64" t="s">
        <v>33</v>
      </c>
      <c r="C113" s="150"/>
      <c r="D113" s="150"/>
      <c r="E113" s="144"/>
      <c r="F113" s="144">
        <f>G113+H113+I113+K113+L113+M113+O113+P113+Q113+S113+T113+U113</f>
        <v>0</v>
      </c>
      <c r="G113" s="144"/>
      <c r="H113" s="144"/>
      <c r="I113" s="144"/>
      <c r="J113" s="148">
        <f>G113+H113+I113</f>
        <v>0</v>
      </c>
      <c r="K113" s="144"/>
      <c r="L113" s="144"/>
      <c r="M113" s="144"/>
      <c r="N113" s="148">
        <f>K113+L113+M113</f>
        <v>0</v>
      </c>
      <c r="O113" s="144"/>
      <c r="P113" s="144"/>
      <c r="Q113" s="144"/>
      <c r="R113" s="148">
        <f>O113+P113+Q113</f>
        <v>0</v>
      </c>
      <c r="S113" s="144"/>
      <c r="T113" s="144"/>
      <c r="U113" s="144"/>
      <c r="V113" s="148">
        <f>S113+T113+U113</f>
        <v>0</v>
      </c>
    </row>
    <row r="114" spans="1:22" s="47" customFormat="1" ht="15" x14ac:dyDescent="0.2">
      <c r="A114" s="169" t="s">
        <v>499</v>
      </c>
      <c r="B114" s="171" t="s">
        <v>142</v>
      </c>
      <c r="C114" s="150"/>
      <c r="D114" s="150"/>
      <c r="E114" s="144"/>
      <c r="F114" s="144">
        <f>G114+H114+I114+K114+L114+M114+O114+P114+Q114+S114+T114+U114</f>
        <v>0</v>
      </c>
      <c r="G114" s="144"/>
      <c r="H114" s="144"/>
      <c r="I114" s="144"/>
      <c r="J114" s="148">
        <f>G114+H114+I114</f>
        <v>0</v>
      </c>
      <c r="K114" s="144"/>
      <c r="L114" s="144"/>
      <c r="M114" s="144"/>
      <c r="N114" s="148">
        <f>K114+L114+M114</f>
        <v>0</v>
      </c>
      <c r="O114" s="144"/>
      <c r="P114" s="144"/>
      <c r="Q114" s="144"/>
      <c r="R114" s="148">
        <f>O114+P114+Q114</f>
        <v>0</v>
      </c>
      <c r="S114" s="144"/>
      <c r="T114" s="144"/>
      <c r="U114" s="144"/>
      <c r="V114" s="148">
        <f>S114+T114+U114</f>
        <v>0</v>
      </c>
    </row>
    <row r="115" spans="1:22" s="47" customFormat="1" ht="45" x14ac:dyDescent="0.2">
      <c r="A115" s="169" t="s">
        <v>500</v>
      </c>
      <c r="B115" s="171" t="s">
        <v>143</v>
      </c>
      <c r="C115" s="150"/>
      <c r="D115" s="150"/>
      <c r="E115" s="144"/>
      <c r="F115" s="144">
        <f>G115+H115+I115+K115+L115+M115+O115+P115+Q115+S115+T115+U115</f>
        <v>0</v>
      </c>
      <c r="G115" s="144"/>
      <c r="H115" s="144"/>
      <c r="I115" s="144"/>
      <c r="J115" s="148">
        <f>G115+H115+I115</f>
        <v>0</v>
      </c>
      <c r="K115" s="144"/>
      <c r="L115" s="144"/>
      <c r="M115" s="144"/>
      <c r="N115" s="148">
        <f>K115+L115+M115</f>
        <v>0</v>
      </c>
      <c r="O115" s="144"/>
      <c r="P115" s="144"/>
      <c r="Q115" s="144"/>
      <c r="R115" s="148">
        <f>O115+P115+Q115</f>
        <v>0</v>
      </c>
      <c r="S115" s="144"/>
      <c r="T115" s="144"/>
      <c r="U115" s="144"/>
      <c r="V115" s="148">
        <f>S115+T115+U115</f>
        <v>0</v>
      </c>
    </row>
    <row r="116" spans="1:22" s="47" customFormat="1" ht="30" x14ac:dyDescent="0.2">
      <c r="A116" s="169" t="s">
        <v>501</v>
      </c>
      <c r="B116" s="64" t="s">
        <v>363</v>
      </c>
      <c r="C116" s="150"/>
      <c r="D116" s="150"/>
      <c r="E116" s="144"/>
      <c r="F116" s="144">
        <f>G116+H116+I116+K116+L116+M116+O116+P116+Q116+S116+T116+U116</f>
        <v>0</v>
      </c>
      <c r="G116" s="144"/>
      <c r="H116" s="144"/>
      <c r="I116" s="144"/>
      <c r="J116" s="148">
        <f>G116+H116+I116</f>
        <v>0</v>
      </c>
      <c r="K116" s="144"/>
      <c r="L116" s="144"/>
      <c r="M116" s="144"/>
      <c r="N116" s="148">
        <f>K116+L116+M116</f>
        <v>0</v>
      </c>
      <c r="O116" s="144"/>
      <c r="P116" s="144"/>
      <c r="Q116" s="144"/>
      <c r="R116" s="148">
        <f>O116+P116+Q116</f>
        <v>0</v>
      </c>
      <c r="S116" s="144"/>
      <c r="T116" s="144"/>
      <c r="U116" s="144"/>
      <c r="V116" s="148">
        <f>S116+T116+U116</f>
        <v>0</v>
      </c>
    </row>
    <row r="117" spans="1:22" s="47" customFormat="1" ht="15.75" x14ac:dyDescent="0.2">
      <c r="A117" s="169" t="s">
        <v>502</v>
      </c>
      <c r="B117" s="110" t="s">
        <v>34</v>
      </c>
      <c r="C117" s="147">
        <f t="shared" ref="C117:V117" si="166">SUM(C111:C113)-SUM(C114:C116)</f>
        <v>0</v>
      </c>
      <c r="D117" s="147">
        <f t="shared" si="166"/>
        <v>0</v>
      </c>
      <c r="E117" s="147">
        <f t="shared" si="166"/>
        <v>0</v>
      </c>
      <c r="F117" s="147">
        <f t="shared" si="166"/>
        <v>0</v>
      </c>
      <c r="G117" s="147">
        <f t="shared" si="166"/>
        <v>0</v>
      </c>
      <c r="H117" s="147">
        <f t="shared" si="166"/>
        <v>0</v>
      </c>
      <c r="I117" s="147">
        <f t="shared" si="166"/>
        <v>0</v>
      </c>
      <c r="J117" s="147">
        <f t="shared" si="166"/>
        <v>0</v>
      </c>
      <c r="K117" s="147">
        <f t="shared" si="166"/>
        <v>0</v>
      </c>
      <c r="L117" s="147">
        <f t="shared" si="166"/>
        <v>0</v>
      </c>
      <c r="M117" s="147">
        <f t="shared" si="166"/>
        <v>0</v>
      </c>
      <c r="N117" s="147">
        <f t="shared" si="166"/>
        <v>0</v>
      </c>
      <c r="O117" s="147">
        <f t="shared" si="166"/>
        <v>0</v>
      </c>
      <c r="P117" s="147">
        <f t="shared" si="166"/>
        <v>0</v>
      </c>
      <c r="Q117" s="147">
        <f t="shared" si="166"/>
        <v>0</v>
      </c>
      <c r="R117" s="147">
        <f t="shared" si="166"/>
        <v>0</v>
      </c>
      <c r="S117" s="147">
        <f t="shared" si="166"/>
        <v>0</v>
      </c>
      <c r="T117" s="147">
        <f t="shared" si="166"/>
        <v>0</v>
      </c>
      <c r="U117" s="147">
        <f t="shared" si="166"/>
        <v>0</v>
      </c>
      <c r="V117" s="147">
        <f t="shared" si="166"/>
        <v>0</v>
      </c>
    </row>
    <row r="118" spans="1:22" s="47" customFormat="1" ht="15.75" x14ac:dyDescent="0.2">
      <c r="A118" s="169" t="s">
        <v>503</v>
      </c>
      <c r="B118" s="110" t="s">
        <v>349</v>
      </c>
      <c r="C118" s="147">
        <f>C15+C106+C107+C109+C112+C113</f>
        <v>0</v>
      </c>
      <c r="D118" s="147">
        <f t="shared" ref="D118:V118" si="167">D15+D106+D109+D112+D113</f>
        <v>0</v>
      </c>
      <c r="E118" s="147">
        <f t="shared" si="167"/>
        <v>0</v>
      </c>
      <c r="F118" s="147">
        <f t="shared" si="167"/>
        <v>0</v>
      </c>
      <c r="G118" s="147">
        <f t="shared" si="167"/>
        <v>0</v>
      </c>
      <c r="H118" s="147">
        <f t="shared" si="167"/>
        <v>0</v>
      </c>
      <c r="I118" s="147">
        <f t="shared" si="167"/>
        <v>0</v>
      </c>
      <c r="J118" s="147">
        <f t="shared" si="167"/>
        <v>0</v>
      </c>
      <c r="K118" s="147">
        <f t="shared" si="167"/>
        <v>0</v>
      </c>
      <c r="L118" s="147">
        <f t="shared" si="167"/>
        <v>0</v>
      </c>
      <c r="M118" s="147">
        <f t="shared" si="167"/>
        <v>0</v>
      </c>
      <c r="N118" s="147">
        <f t="shared" si="167"/>
        <v>0</v>
      </c>
      <c r="O118" s="147">
        <f t="shared" si="167"/>
        <v>0</v>
      </c>
      <c r="P118" s="147">
        <f t="shared" si="167"/>
        <v>0</v>
      </c>
      <c r="Q118" s="147">
        <f t="shared" si="167"/>
        <v>0</v>
      </c>
      <c r="R118" s="147">
        <f t="shared" si="167"/>
        <v>0</v>
      </c>
      <c r="S118" s="147">
        <f t="shared" si="167"/>
        <v>0</v>
      </c>
      <c r="T118" s="147">
        <f t="shared" si="167"/>
        <v>0</v>
      </c>
      <c r="U118" s="147">
        <f t="shared" si="167"/>
        <v>0</v>
      </c>
      <c r="V118" s="147">
        <f t="shared" si="167"/>
        <v>0</v>
      </c>
    </row>
    <row r="119" spans="1:22" s="47" customFormat="1" ht="15.75" x14ac:dyDescent="0.2">
      <c r="A119" s="169" t="s">
        <v>504</v>
      </c>
      <c r="B119" s="110" t="s">
        <v>350</v>
      </c>
      <c r="C119" s="147">
        <f t="shared" ref="C119:V119" si="168">C59+C62+C80+C103+C108+C110+C114+C115+C116</f>
        <v>0</v>
      </c>
      <c r="D119" s="147">
        <f t="shared" si="168"/>
        <v>0</v>
      </c>
      <c r="E119" s="147">
        <f t="shared" si="168"/>
        <v>0</v>
      </c>
      <c r="F119" s="147">
        <f t="shared" si="168"/>
        <v>0</v>
      </c>
      <c r="G119" s="147">
        <f t="shared" si="168"/>
        <v>0</v>
      </c>
      <c r="H119" s="147">
        <f t="shared" si="168"/>
        <v>0</v>
      </c>
      <c r="I119" s="147">
        <f t="shared" si="168"/>
        <v>0</v>
      </c>
      <c r="J119" s="147">
        <f t="shared" si="168"/>
        <v>0</v>
      </c>
      <c r="K119" s="147">
        <f t="shared" si="168"/>
        <v>0</v>
      </c>
      <c r="L119" s="147">
        <f t="shared" si="168"/>
        <v>0</v>
      </c>
      <c r="M119" s="147">
        <f t="shared" si="168"/>
        <v>0</v>
      </c>
      <c r="N119" s="147">
        <f t="shared" si="168"/>
        <v>0</v>
      </c>
      <c r="O119" s="147">
        <f t="shared" si="168"/>
        <v>0</v>
      </c>
      <c r="P119" s="147">
        <f t="shared" si="168"/>
        <v>0</v>
      </c>
      <c r="Q119" s="147">
        <f t="shared" si="168"/>
        <v>0</v>
      </c>
      <c r="R119" s="147">
        <f t="shared" si="168"/>
        <v>0</v>
      </c>
      <c r="S119" s="147">
        <f t="shared" si="168"/>
        <v>0</v>
      </c>
      <c r="T119" s="147">
        <f t="shared" si="168"/>
        <v>0</v>
      </c>
      <c r="U119" s="147">
        <f t="shared" si="168"/>
        <v>0</v>
      </c>
      <c r="V119" s="147">
        <f t="shared" si="168"/>
        <v>0</v>
      </c>
    </row>
    <row r="120" spans="1:22" s="47" customFormat="1" ht="15.75" x14ac:dyDescent="0.2">
      <c r="A120" s="134"/>
      <c r="B120" s="135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</row>
    <row r="121" spans="1:22" s="47" customFormat="1" ht="29.45" customHeight="1" x14ac:dyDescent="0.2">
      <c r="A121" s="134"/>
      <c r="B121" s="135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</row>
    <row r="122" spans="1:22" ht="15.75" x14ac:dyDescent="0.2">
      <c r="A122" s="134"/>
      <c r="B122" s="1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</row>
    <row r="123" spans="1:22" ht="18" x14ac:dyDescent="0.2">
      <c r="A123" s="134"/>
      <c r="B123" s="175" t="s">
        <v>146</v>
      </c>
      <c r="C123" s="214" t="s">
        <v>545</v>
      </c>
      <c r="D123" s="214"/>
      <c r="E123" s="214"/>
      <c r="F123" s="136"/>
      <c r="G123" s="136"/>
      <c r="H123" s="220" t="s">
        <v>168</v>
      </c>
      <c r="I123" s="221"/>
      <c r="J123" s="221"/>
      <c r="K123" s="221"/>
      <c r="L123" s="221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</row>
    <row r="124" spans="1:22" ht="18" x14ac:dyDescent="0.2">
      <c r="A124" s="134"/>
      <c r="B124" s="175"/>
      <c r="C124" s="215" t="s">
        <v>380</v>
      </c>
      <c r="D124" s="214"/>
      <c r="E124" s="214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</row>
    <row r="125" spans="1:22" ht="18" x14ac:dyDescent="0.2">
      <c r="A125" s="134"/>
      <c r="B125" s="175"/>
      <c r="C125" s="176"/>
      <c r="D125" s="176"/>
      <c r="E125" s="17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</row>
    <row r="126" spans="1:22" ht="15.6" customHeight="1" x14ac:dyDescent="0.25">
      <c r="B126" s="30" t="s">
        <v>147</v>
      </c>
      <c r="C126" s="213" t="s">
        <v>546</v>
      </c>
      <c r="D126" s="213"/>
      <c r="E126" s="213"/>
      <c r="G126" s="178"/>
      <c r="H126" s="223" t="s">
        <v>548</v>
      </c>
      <c r="I126" s="223"/>
      <c r="J126" s="223"/>
      <c r="K126" s="223"/>
      <c r="L126" s="178"/>
    </row>
    <row r="127" spans="1:22" ht="17.45" customHeight="1" x14ac:dyDescent="0.25">
      <c r="B127" s="50"/>
      <c r="C127" s="219" t="s">
        <v>380</v>
      </c>
      <c r="D127" s="219"/>
      <c r="E127" s="219"/>
      <c r="F127" s="50"/>
      <c r="G127" s="50"/>
      <c r="H127" s="222"/>
      <c r="I127" s="222"/>
      <c r="J127" s="222"/>
      <c r="K127" s="222"/>
      <c r="L127" s="177"/>
      <c r="M127" s="177"/>
      <c r="N127" s="177"/>
    </row>
    <row r="128" spans="1:22" ht="56.45" customHeight="1" x14ac:dyDescent="0.25">
      <c r="B128" s="30"/>
      <c r="E128" s="217"/>
      <c r="F128" s="218"/>
      <c r="G128" s="218"/>
      <c r="H128" s="218"/>
      <c r="I128" s="218"/>
    </row>
    <row r="129" spans="1:14" ht="15" customHeight="1" x14ac:dyDescent="0.25">
      <c r="B129" s="29"/>
      <c r="C129" s="29"/>
      <c r="D129" s="47"/>
      <c r="E129" s="216"/>
      <c r="F129" s="216"/>
      <c r="G129" s="216"/>
      <c r="H129" s="216"/>
      <c r="I129" s="216"/>
      <c r="J129" s="213" t="s">
        <v>547</v>
      </c>
      <c r="K129" s="213"/>
      <c r="L129" s="213"/>
      <c r="M129" s="213"/>
      <c r="N129" s="213"/>
    </row>
    <row r="130" spans="1:14" ht="18" x14ac:dyDescent="0.2">
      <c r="B130" s="31"/>
      <c r="C130" s="32"/>
      <c r="D130" s="47"/>
      <c r="E130" s="151"/>
      <c r="F130" s="33"/>
      <c r="G130" s="33"/>
      <c r="H130" s="33"/>
      <c r="I130" s="33"/>
      <c r="J130" s="33"/>
    </row>
    <row r="133" spans="1:14" s="30" customFormat="1" ht="18" x14ac:dyDescent="0.25">
      <c r="A133" s="33"/>
      <c r="B133" s="153"/>
    </row>
    <row r="134" spans="1:14" s="30" customFormat="1" ht="18.75" x14ac:dyDescent="0.25">
      <c r="A134" s="33"/>
      <c r="B134" s="154"/>
    </row>
    <row r="135" spans="1:14" s="30" customFormat="1" ht="18" x14ac:dyDescent="0.25">
      <c r="A135" s="33"/>
      <c r="B135" s="153"/>
    </row>
    <row r="136" spans="1:14" s="30" customFormat="1" ht="18" x14ac:dyDescent="0.25">
      <c r="A136" s="33"/>
      <c r="B136" s="153"/>
    </row>
  </sheetData>
  <mergeCells count="17">
    <mergeCell ref="J129:N129"/>
    <mergeCell ref="C123:E123"/>
    <mergeCell ref="C126:E126"/>
    <mergeCell ref="C124:E124"/>
    <mergeCell ref="E129:I129"/>
    <mergeCell ref="E128:I128"/>
    <mergeCell ref="C127:E127"/>
    <mergeCell ref="H123:L123"/>
    <mergeCell ref="H127:K127"/>
    <mergeCell ref="H126:K126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62" fitToHeight="5" orientation="landscape" r:id="rId1"/>
  <rowBreaks count="2" manualBreakCount="2">
    <brk id="3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sqref="A1:L1"/>
    </sheetView>
  </sheetViews>
  <sheetFormatPr defaultRowHeight="15" x14ac:dyDescent="0.2"/>
  <cols>
    <col min="1" max="1" width="3.85546875" style="37" bestFit="1" customWidth="1"/>
    <col min="2" max="2" width="85.28515625" style="37" customWidth="1"/>
    <col min="3" max="4" width="6.5703125" style="37" customWidth="1"/>
    <col min="5" max="5" width="5.28515625" style="37" bestFit="1" customWidth="1"/>
    <col min="6" max="6" width="5.5703125" style="37" customWidth="1"/>
    <col min="7" max="14" width="5.28515625" style="37" bestFit="1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8" customFormat="1" ht="43.9" customHeight="1" x14ac:dyDescent="0.2">
      <c r="A1" s="225" t="s">
        <v>507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4" t="s">
        <v>362</v>
      </c>
      <c r="N1" s="224"/>
    </row>
    <row r="2" spans="1:14" x14ac:dyDescent="0.2">
      <c r="A2" s="41"/>
      <c r="B2" s="41" t="s">
        <v>369</v>
      </c>
      <c r="C2" s="114"/>
      <c r="D2" s="114">
        <f t="shared" ref="D2:N2" si="0">C50</f>
        <v>0</v>
      </c>
      <c r="E2" s="114">
        <f t="shared" si="0"/>
        <v>0</v>
      </c>
      <c r="F2" s="114">
        <f t="shared" si="0"/>
        <v>0</v>
      </c>
      <c r="G2" s="114">
        <f t="shared" si="0"/>
        <v>0</v>
      </c>
      <c r="H2" s="114">
        <f t="shared" si="0"/>
        <v>0</v>
      </c>
      <c r="I2" s="114">
        <f t="shared" si="0"/>
        <v>0</v>
      </c>
      <c r="J2" s="114">
        <f t="shared" si="0"/>
        <v>0</v>
      </c>
      <c r="K2" s="114">
        <f t="shared" si="0"/>
        <v>0</v>
      </c>
      <c r="L2" s="114">
        <f t="shared" si="0"/>
        <v>0</v>
      </c>
      <c r="M2" s="114">
        <f t="shared" si="0"/>
        <v>0</v>
      </c>
      <c r="N2" s="114">
        <f t="shared" si="0"/>
        <v>0</v>
      </c>
    </row>
    <row r="3" spans="1:14" s="40" customFormat="1" ht="53.25" x14ac:dyDescent="0.2">
      <c r="A3" s="181" t="s">
        <v>551</v>
      </c>
      <c r="B3" s="99" t="s">
        <v>77</v>
      </c>
      <c r="C3" s="69" t="s">
        <v>381</v>
      </c>
      <c r="D3" s="69" t="s">
        <v>78</v>
      </c>
      <c r="E3" s="69" t="s">
        <v>79</v>
      </c>
      <c r="F3" s="69" t="s">
        <v>80</v>
      </c>
      <c r="G3" s="69" t="s">
        <v>81</v>
      </c>
      <c r="H3" s="69" t="s">
        <v>82</v>
      </c>
      <c r="I3" s="69" t="s">
        <v>83</v>
      </c>
      <c r="J3" s="69" t="s">
        <v>84</v>
      </c>
      <c r="K3" s="69" t="s">
        <v>85</v>
      </c>
      <c r="L3" s="69" t="s">
        <v>86</v>
      </c>
      <c r="M3" s="69" t="s">
        <v>87</v>
      </c>
      <c r="N3" s="69" t="s">
        <v>88</v>
      </c>
    </row>
    <row r="4" spans="1:14" ht="15.75" x14ac:dyDescent="0.2">
      <c r="A4" s="38"/>
      <c r="B4" s="39" t="s">
        <v>313</v>
      </c>
      <c r="C4" s="119">
        <f t="shared" ref="C4:N4" si="1">SUM(C5:C13)</f>
        <v>0</v>
      </c>
      <c r="D4" s="119">
        <f t="shared" si="1"/>
        <v>0</v>
      </c>
      <c r="E4" s="119">
        <f t="shared" si="1"/>
        <v>0</v>
      </c>
      <c r="F4" s="119">
        <f t="shared" si="1"/>
        <v>0</v>
      </c>
      <c r="G4" s="119">
        <f t="shared" si="1"/>
        <v>0</v>
      </c>
      <c r="H4" s="119">
        <f t="shared" si="1"/>
        <v>0</v>
      </c>
      <c r="I4" s="119">
        <f t="shared" si="1"/>
        <v>0</v>
      </c>
      <c r="J4" s="119">
        <f t="shared" si="1"/>
        <v>0</v>
      </c>
      <c r="K4" s="119">
        <f t="shared" si="1"/>
        <v>0</v>
      </c>
      <c r="L4" s="119">
        <f t="shared" si="1"/>
        <v>0</v>
      </c>
      <c r="M4" s="119">
        <f t="shared" si="1"/>
        <v>0</v>
      </c>
      <c r="N4" s="119">
        <f t="shared" si="1"/>
        <v>0</v>
      </c>
    </row>
    <row r="5" spans="1:14" x14ac:dyDescent="0.2">
      <c r="A5" s="41" t="s">
        <v>135</v>
      </c>
      <c r="B5" s="42" t="s">
        <v>317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">
      <c r="A6" s="41" t="s">
        <v>137</v>
      </c>
      <c r="B6" s="42" t="s">
        <v>382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x14ac:dyDescent="0.2">
      <c r="A7" s="41" t="s">
        <v>139</v>
      </c>
      <c r="B7" s="42" t="s">
        <v>505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x14ac:dyDescent="0.2">
      <c r="A8" s="41" t="s">
        <v>392</v>
      </c>
      <c r="B8" s="42" t="s">
        <v>315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x14ac:dyDescent="0.2">
      <c r="A9" s="41" t="s">
        <v>393</v>
      </c>
      <c r="B9" s="42" t="s">
        <v>316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ht="30" x14ac:dyDescent="0.2">
      <c r="A10" s="41" t="s">
        <v>394</v>
      </c>
      <c r="B10" s="42" t="s">
        <v>318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14" x14ac:dyDescent="0.2">
      <c r="A11" s="41" t="s">
        <v>395</v>
      </c>
      <c r="B11" s="42" t="s">
        <v>319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x14ac:dyDescent="0.2">
      <c r="A12" s="41" t="s">
        <v>396</v>
      </c>
      <c r="B12" s="42" t="s">
        <v>320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15.75" x14ac:dyDescent="0.2">
      <c r="A13" s="41" t="s">
        <v>397</v>
      </c>
      <c r="B13" s="39" t="s">
        <v>89</v>
      </c>
      <c r="C13" s="119">
        <f t="shared" ref="C13:N13" si="2">SUM(C14:C16)</f>
        <v>0</v>
      </c>
      <c r="D13" s="119">
        <f t="shared" si="2"/>
        <v>0</v>
      </c>
      <c r="E13" s="119">
        <f t="shared" si="2"/>
        <v>0</v>
      </c>
      <c r="F13" s="119">
        <f t="shared" si="2"/>
        <v>0</v>
      </c>
      <c r="G13" s="119">
        <f t="shared" si="2"/>
        <v>0</v>
      </c>
      <c r="H13" s="119">
        <f t="shared" si="2"/>
        <v>0</v>
      </c>
      <c r="I13" s="119">
        <f t="shared" si="2"/>
        <v>0</v>
      </c>
      <c r="J13" s="119">
        <f t="shared" si="2"/>
        <v>0</v>
      </c>
      <c r="K13" s="119">
        <f t="shared" si="2"/>
        <v>0</v>
      </c>
      <c r="L13" s="119">
        <f t="shared" si="2"/>
        <v>0</v>
      </c>
      <c r="M13" s="119">
        <f t="shared" si="2"/>
        <v>0</v>
      </c>
      <c r="N13" s="119">
        <f t="shared" si="2"/>
        <v>0</v>
      </c>
    </row>
    <row r="14" spans="1:14" x14ac:dyDescent="0.2">
      <c r="A14" s="41" t="s">
        <v>398</v>
      </c>
      <c r="B14" s="42" t="s">
        <v>111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2">
      <c r="A15" s="41" t="s">
        <v>399</v>
      </c>
      <c r="B15" s="42" t="s">
        <v>519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x14ac:dyDescent="0.2">
      <c r="A16" s="41" t="s">
        <v>400</v>
      </c>
      <c r="B16" s="42" t="s">
        <v>26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ht="15.6" customHeight="1" x14ac:dyDescent="0.2">
      <c r="A17" s="41"/>
      <c r="B17" s="39" t="s">
        <v>90</v>
      </c>
      <c r="C17" s="119">
        <f t="shared" ref="C17:N17" si="3">SUM(C18:C49)</f>
        <v>0</v>
      </c>
      <c r="D17" s="119">
        <f t="shared" si="3"/>
        <v>0</v>
      </c>
      <c r="E17" s="119">
        <f t="shared" si="3"/>
        <v>0</v>
      </c>
      <c r="F17" s="119">
        <f t="shared" si="3"/>
        <v>0</v>
      </c>
      <c r="G17" s="119">
        <f t="shared" si="3"/>
        <v>0</v>
      </c>
      <c r="H17" s="119">
        <f t="shared" si="3"/>
        <v>0</v>
      </c>
      <c r="I17" s="119">
        <f t="shared" si="3"/>
        <v>0</v>
      </c>
      <c r="J17" s="119">
        <f t="shared" si="3"/>
        <v>0</v>
      </c>
      <c r="K17" s="119">
        <f t="shared" si="3"/>
        <v>0</v>
      </c>
      <c r="L17" s="119">
        <f t="shared" si="3"/>
        <v>0</v>
      </c>
      <c r="M17" s="119">
        <f t="shared" si="3"/>
        <v>0</v>
      </c>
      <c r="N17" s="119">
        <f t="shared" si="3"/>
        <v>0</v>
      </c>
    </row>
    <row r="18" spans="1:14" x14ac:dyDescent="0.2">
      <c r="A18" s="41" t="s">
        <v>135</v>
      </c>
      <c r="B18" s="42" t="s">
        <v>91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x14ac:dyDescent="0.2">
      <c r="A19" s="41" t="s">
        <v>137</v>
      </c>
      <c r="B19" s="42" t="s">
        <v>92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x14ac:dyDescent="0.2">
      <c r="A20" s="41" t="s">
        <v>139</v>
      </c>
      <c r="B20" s="42" t="s">
        <v>21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x14ac:dyDescent="0.2">
      <c r="A21" s="41" t="s">
        <v>392</v>
      </c>
      <c r="B21" s="42" t="s">
        <v>22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" x14ac:dyDescent="0.2">
      <c r="A22" s="41" t="s">
        <v>393</v>
      </c>
      <c r="B22" s="42" t="s">
        <v>93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14" x14ac:dyDescent="0.2">
      <c r="A23" s="41" t="s">
        <v>394</v>
      </c>
      <c r="B23" s="42" t="s">
        <v>94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4" x14ac:dyDescent="0.2">
      <c r="A24" s="41" t="s">
        <v>395</v>
      </c>
      <c r="B24" s="42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x14ac:dyDescent="0.2">
      <c r="A25" s="41" t="s">
        <v>396</v>
      </c>
      <c r="B25" s="42" t="s">
        <v>321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s="44" customFormat="1" x14ac:dyDescent="0.2">
      <c r="A26" s="41" t="s">
        <v>397</v>
      </c>
      <c r="B26" s="43" t="s">
        <v>96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 s="44" customFormat="1" x14ac:dyDescent="0.2">
      <c r="A27" s="41" t="s">
        <v>398</v>
      </c>
      <c r="B27" s="43" t="s">
        <v>97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4" s="44" customFormat="1" x14ac:dyDescent="0.2">
      <c r="A28" s="41" t="s">
        <v>399</v>
      </c>
      <c r="B28" s="43" t="s">
        <v>24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</row>
    <row r="29" spans="1:14" s="44" customFormat="1" x14ac:dyDescent="0.2">
      <c r="A29" s="41" t="s">
        <v>400</v>
      </c>
      <c r="B29" s="43" t="s">
        <v>98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 x14ac:dyDescent="0.2">
      <c r="A30" s="41" t="s">
        <v>401</v>
      </c>
      <c r="B30" s="42" t="s">
        <v>99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 x14ac:dyDescent="0.2">
      <c r="A31" s="41" t="s">
        <v>402</v>
      </c>
      <c r="B31" s="42" t="s">
        <v>324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x14ac:dyDescent="0.2">
      <c r="A32" s="41" t="s">
        <v>403</v>
      </c>
      <c r="B32" s="42" t="s">
        <v>325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</row>
    <row r="33" spans="1:14" x14ac:dyDescent="0.2">
      <c r="A33" s="41" t="s">
        <v>404</v>
      </c>
      <c r="B33" s="42" t="s">
        <v>329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x14ac:dyDescent="0.2">
      <c r="A34" s="41" t="s">
        <v>405</v>
      </c>
      <c r="B34" s="42" t="s">
        <v>326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</row>
    <row r="35" spans="1:14" x14ac:dyDescent="0.2">
      <c r="A35" s="41" t="s">
        <v>406</v>
      </c>
      <c r="B35" s="42" t="s">
        <v>322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14" x14ac:dyDescent="0.2">
      <c r="A36" s="41" t="s">
        <v>407</v>
      </c>
      <c r="B36" s="42" t="s">
        <v>100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14" x14ac:dyDescent="0.2">
      <c r="A37" s="41" t="s">
        <v>408</v>
      </c>
      <c r="B37" s="42" t="s">
        <v>370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s="45" customFormat="1" ht="15.75" x14ac:dyDescent="0.25">
      <c r="A38" s="41" t="s">
        <v>409</v>
      </c>
      <c r="B38" s="42" t="s">
        <v>323</v>
      </c>
      <c r="C38" s="120"/>
      <c r="D38" s="120"/>
      <c r="E38" s="120"/>
      <c r="F38" s="120"/>
      <c r="G38" s="120"/>
      <c r="H38" s="120"/>
      <c r="I38" s="122"/>
      <c r="J38" s="122"/>
      <c r="K38" s="122"/>
      <c r="L38" s="122"/>
      <c r="M38" s="122"/>
      <c r="N38" s="122"/>
    </row>
    <row r="39" spans="1:14" x14ac:dyDescent="0.2">
      <c r="A39" s="41" t="s">
        <v>410</v>
      </c>
      <c r="B39" s="42" t="s">
        <v>101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2">
      <c r="A40" s="41" t="s">
        <v>411</v>
      </c>
      <c r="B40" s="42" t="s">
        <v>102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2">
      <c r="A41" s="41" t="s">
        <v>412</v>
      </c>
      <c r="B41" s="42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x14ac:dyDescent="0.2">
      <c r="A42" s="41" t="s">
        <v>413</v>
      </c>
      <c r="B42" s="42" t="s">
        <v>104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x14ac:dyDescent="0.2">
      <c r="A43" s="41" t="s">
        <v>414</v>
      </c>
      <c r="B43" s="42" t="s">
        <v>105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x14ac:dyDescent="0.2">
      <c r="A44" s="41" t="s">
        <v>415</v>
      </c>
      <c r="B44" s="42" t="s">
        <v>106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x14ac:dyDescent="0.2">
      <c r="A45" s="41" t="s">
        <v>416</v>
      </c>
      <c r="B45" s="42" t="s">
        <v>107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x14ac:dyDescent="0.2">
      <c r="A46" s="41" t="s">
        <v>417</v>
      </c>
      <c r="B46" s="42" t="s">
        <v>108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x14ac:dyDescent="0.2">
      <c r="A47" s="41" t="s">
        <v>418</v>
      </c>
      <c r="B47" s="42" t="s">
        <v>371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x14ac:dyDescent="0.2">
      <c r="A48" s="41" t="s">
        <v>419</v>
      </c>
      <c r="B48" s="42" t="s">
        <v>109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x14ac:dyDescent="0.2">
      <c r="A49" s="41" t="s">
        <v>420</v>
      </c>
      <c r="B49" s="42" t="s">
        <v>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x14ac:dyDescent="0.2">
      <c r="A50" s="41"/>
      <c r="B50" s="139" t="s">
        <v>110</v>
      </c>
      <c r="C50" s="140">
        <f t="shared" ref="C50:N50" si="4">C2+C4-C17</f>
        <v>0</v>
      </c>
      <c r="D50" s="140">
        <f t="shared" si="4"/>
        <v>0</v>
      </c>
      <c r="E50" s="140">
        <f t="shared" si="4"/>
        <v>0</v>
      </c>
      <c r="F50" s="140">
        <f t="shared" si="4"/>
        <v>0</v>
      </c>
      <c r="G50" s="140">
        <f t="shared" si="4"/>
        <v>0</v>
      </c>
      <c r="H50" s="140">
        <f t="shared" si="4"/>
        <v>0</v>
      </c>
      <c r="I50" s="140">
        <f t="shared" si="4"/>
        <v>0</v>
      </c>
      <c r="J50" s="140">
        <f t="shared" si="4"/>
        <v>0</v>
      </c>
      <c r="K50" s="140">
        <f t="shared" si="4"/>
        <v>0</v>
      </c>
      <c r="L50" s="140">
        <f t="shared" si="4"/>
        <v>0</v>
      </c>
      <c r="M50" s="140">
        <f t="shared" si="4"/>
        <v>0</v>
      </c>
      <c r="N50" s="140">
        <f t="shared" si="4"/>
        <v>0</v>
      </c>
    </row>
    <row r="51" spans="1:14" ht="32.450000000000003" customHeight="1" x14ac:dyDescent="0.2"/>
    <row r="52" spans="1:14" s="24" customFormat="1" ht="18" customHeight="1" x14ac:dyDescent="0.25">
      <c r="B52" s="46" t="s">
        <v>528</v>
      </c>
      <c r="C52" s="226" t="s">
        <v>168</v>
      </c>
      <c r="D52" s="226"/>
      <c r="E52" s="226"/>
      <c r="F52" s="226"/>
      <c r="G52" s="226"/>
      <c r="H52" s="47"/>
      <c r="I52" s="47"/>
      <c r="J52" s="47"/>
      <c r="K52" s="47"/>
      <c r="L52" s="28"/>
      <c r="M52" s="30"/>
      <c r="N52" s="30"/>
    </row>
    <row r="53" spans="1:14" s="24" customFormat="1" x14ac:dyDescent="0.2">
      <c r="B53" s="48" t="s">
        <v>530</v>
      </c>
      <c r="C53" s="48" t="s">
        <v>526</v>
      </c>
      <c r="D53" s="155"/>
      <c r="E53" s="155"/>
      <c r="F53" s="155"/>
      <c r="G53" s="155"/>
      <c r="H53" s="28"/>
      <c r="I53" s="28"/>
      <c r="J53" s="28"/>
      <c r="K53" s="28"/>
      <c r="L53" s="28"/>
    </row>
    <row r="54" spans="1:14" s="24" customFormat="1" ht="28.9" customHeight="1" x14ac:dyDescent="0.25">
      <c r="B54" s="46" t="s">
        <v>529</v>
      </c>
      <c r="C54" s="227" t="s">
        <v>168</v>
      </c>
      <c r="D54" s="227"/>
      <c r="E54" s="227"/>
      <c r="F54" s="227"/>
      <c r="G54" s="227"/>
      <c r="H54" s="47"/>
      <c r="I54" s="47"/>
      <c r="J54" s="47"/>
      <c r="K54" s="47"/>
      <c r="L54" s="28"/>
      <c r="M54" s="30"/>
      <c r="N54" s="30"/>
    </row>
    <row r="55" spans="1:14" s="24" customFormat="1" x14ac:dyDescent="0.2">
      <c r="B55" s="48" t="s">
        <v>530</v>
      </c>
      <c r="C55" s="48" t="s">
        <v>527</v>
      </c>
      <c r="D55" s="48"/>
      <c r="E55" s="48"/>
      <c r="F55" s="48"/>
      <c r="G55" s="48"/>
      <c r="H55" s="48"/>
      <c r="I55" s="48"/>
      <c r="J55" s="28"/>
      <c r="K55" s="28"/>
      <c r="L55" s="28"/>
    </row>
    <row r="57" spans="1:14" s="35" customFormat="1" ht="18" x14ac:dyDescent="0.25">
      <c r="B57" s="49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89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73" zoomScaleNormal="75" zoomScaleSheetLayoutView="73" workbookViewId="0">
      <selection activeCell="K25" sqref="K25:L25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10" width="6.5703125" style="23" bestFit="1" customWidth="1"/>
    <col min="11" max="11" width="14.28515625" style="23" customWidth="1"/>
    <col min="12" max="14" width="6.5703125" style="23" bestFit="1" customWidth="1"/>
    <col min="15" max="15" width="11.140625" style="23" customWidth="1"/>
    <col min="16" max="18" width="6.5703125" style="23" bestFit="1" customWidth="1"/>
    <col min="19" max="19" width="10.42578125" style="23" customWidth="1"/>
    <col min="20" max="22" width="6.5703125" style="23" bestFit="1" customWidth="1"/>
    <col min="23" max="23" width="11.5703125" style="23" customWidth="1"/>
    <col min="24" max="16384" width="9.140625" style="23"/>
  </cols>
  <sheetData>
    <row r="1" spans="1:23" s="66" customFormat="1" ht="55.9" customHeight="1" x14ac:dyDescent="0.2">
      <c r="A1" s="233" t="s">
        <v>508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137" t="s">
        <v>362</v>
      </c>
    </row>
    <row r="2" spans="1:23" s="66" customFormat="1" ht="54" x14ac:dyDescent="0.25">
      <c r="A2" s="228" t="s">
        <v>559</v>
      </c>
      <c r="B2" s="230" t="s">
        <v>145</v>
      </c>
      <c r="C2" s="231" t="s">
        <v>35</v>
      </c>
      <c r="D2" s="234" t="s">
        <v>210</v>
      </c>
      <c r="E2" s="232" t="s">
        <v>211</v>
      </c>
      <c r="F2" s="237" t="s">
        <v>359</v>
      </c>
      <c r="G2" s="232" t="s">
        <v>212</v>
      </c>
      <c r="H2" s="95" t="s">
        <v>1</v>
      </c>
      <c r="I2" s="96" t="s">
        <v>2</v>
      </c>
      <c r="J2" s="95" t="s">
        <v>3</v>
      </c>
      <c r="K2" s="94" t="s">
        <v>144</v>
      </c>
      <c r="L2" s="95" t="s">
        <v>4</v>
      </c>
      <c r="M2" s="96" t="s">
        <v>5</v>
      </c>
      <c r="N2" s="95" t="s">
        <v>6</v>
      </c>
      <c r="O2" s="94" t="s">
        <v>7</v>
      </c>
      <c r="P2" s="95" t="s">
        <v>8</v>
      </c>
      <c r="Q2" s="96" t="s">
        <v>9</v>
      </c>
      <c r="R2" s="95" t="s">
        <v>10</v>
      </c>
      <c r="S2" s="94" t="s">
        <v>11</v>
      </c>
      <c r="T2" s="95" t="s">
        <v>12</v>
      </c>
      <c r="U2" s="96" t="s">
        <v>13</v>
      </c>
      <c r="V2" s="95" t="s">
        <v>14</v>
      </c>
      <c r="W2" s="94" t="s">
        <v>15</v>
      </c>
    </row>
    <row r="3" spans="1:23" ht="15" x14ac:dyDescent="0.2">
      <c r="A3" s="229"/>
      <c r="B3" s="230"/>
      <c r="C3" s="231"/>
      <c r="D3" s="235"/>
      <c r="E3" s="232"/>
      <c r="F3" s="237"/>
      <c r="G3" s="232"/>
      <c r="H3" s="97" t="s">
        <v>16</v>
      </c>
      <c r="I3" s="97" t="s">
        <v>16</v>
      </c>
      <c r="J3" s="97" t="s">
        <v>16</v>
      </c>
      <c r="K3" s="98" t="s">
        <v>16</v>
      </c>
      <c r="L3" s="97" t="s">
        <v>16</v>
      </c>
      <c r="M3" s="97" t="s">
        <v>16</v>
      </c>
      <c r="N3" s="97" t="s">
        <v>16</v>
      </c>
      <c r="O3" s="98" t="s">
        <v>16</v>
      </c>
      <c r="P3" s="97" t="s">
        <v>16</v>
      </c>
      <c r="Q3" s="97" t="s">
        <v>16</v>
      </c>
      <c r="R3" s="97" t="s">
        <v>16</v>
      </c>
      <c r="S3" s="98" t="s">
        <v>16</v>
      </c>
      <c r="T3" s="97" t="s">
        <v>16</v>
      </c>
      <c r="U3" s="97" t="s">
        <v>16</v>
      </c>
      <c r="V3" s="97" t="s">
        <v>16</v>
      </c>
      <c r="W3" s="98" t="s">
        <v>16</v>
      </c>
    </row>
    <row r="4" spans="1:23" s="79" customFormat="1" ht="15.75" x14ac:dyDescent="0.25">
      <c r="A4" s="78" t="s">
        <v>135</v>
      </c>
      <c r="B4" s="240" t="s">
        <v>136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36"/>
      <c r="S4" s="236"/>
      <c r="T4" s="236"/>
      <c r="U4" s="236"/>
      <c r="V4" s="236"/>
      <c r="W4" s="236"/>
    </row>
    <row r="5" spans="1:23" s="80" customFormat="1" ht="30" x14ac:dyDescent="0.25">
      <c r="A5" s="70" t="s">
        <v>189</v>
      </c>
      <c r="B5" s="71" t="s">
        <v>37</v>
      </c>
      <c r="C5" s="72" t="s">
        <v>332</v>
      </c>
      <c r="D5" s="73">
        <f>'1.Основні показники '!C15</f>
        <v>0</v>
      </c>
      <c r="E5" s="73">
        <f>'1.Основні показники '!D15</f>
        <v>0</v>
      </c>
      <c r="F5" s="73">
        <f>'1.Основні показники '!E15</f>
        <v>0</v>
      </c>
      <c r="G5" s="156">
        <f>'1.Основні показники '!F15</f>
        <v>0</v>
      </c>
      <c r="H5" s="156">
        <f>'1.Основні показники '!G15</f>
        <v>0</v>
      </c>
      <c r="I5" s="156">
        <f>'1.Основні показники '!H15</f>
        <v>0</v>
      </c>
      <c r="J5" s="156">
        <f>'1.Основні показники '!I15</f>
        <v>0</v>
      </c>
      <c r="K5" s="157">
        <f>'1.Основні показники '!J15</f>
        <v>0</v>
      </c>
      <c r="L5" s="156">
        <f>'1.Основні показники '!K15</f>
        <v>0</v>
      </c>
      <c r="M5" s="156">
        <f>'1.Основні показники '!L15</f>
        <v>0</v>
      </c>
      <c r="N5" s="156">
        <f>'1.Основні показники '!M15</f>
        <v>0</v>
      </c>
      <c r="O5" s="157">
        <f>'1.Основні показники '!N15</f>
        <v>0</v>
      </c>
      <c r="P5" s="156">
        <f>'1.Основні показники '!O15</f>
        <v>0</v>
      </c>
      <c r="Q5" s="156">
        <f>'1.Основні показники '!P15</f>
        <v>0</v>
      </c>
      <c r="R5" s="156">
        <f>'1.Основні показники '!Q15</f>
        <v>0</v>
      </c>
      <c r="S5" s="157">
        <f>'1.Основні показники '!R15</f>
        <v>0</v>
      </c>
      <c r="T5" s="156">
        <f>'1.Основні показники '!S15</f>
        <v>0</v>
      </c>
      <c r="U5" s="156">
        <f>'1.Основні показники '!T15</f>
        <v>0</v>
      </c>
      <c r="V5" s="156">
        <f>'1.Основні показники '!U15</f>
        <v>0</v>
      </c>
      <c r="W5" s="157">
        <f>'1.Основні показники '!V15</f>
        <v>0</v>
      </c>
    </row>
    <row r="6" spans="1:23" s="80" customFormat="1" ht="31.9" customHeight="1" x14ac:dyDescent="0.25">
      <c r="A6" s="70" t="s">
        <v>190</v>
      </c>
      <c r="B6" s="71" t="s">
        <v>333</v>
      </c>
      <c r="C6" s="72" t="s">
        <v>332</v>
      </c>
      <c r="D6" s="73">
        <f>'1.Основні показники '!C104+'1.Основні показники '!C108</f>
        <v>0</v>
      </c>
      <c r="E6" s="73">
        <f>'1.Основні показники '!D104+'1.Основні показники '!D108</f>
        <v>0</v>
      </c>
      <c r="F6" s="73">
        <f>'1.Основні показники '!E104+'1.Основні показники '!E108</f>
        <v>0</v>
      </c>
      <c r="G6" s="156">
        <f>'1.Основні показники '!F104+'1.Основні показники '!F108</f>
        <v>0</v>
      </c>
      <c r="H6" s="156">
        <f>'1.Основні показники '!G104+'1.Основні показники '!G108</f>
        <v>0</v>
      </c>
      <c r="I6" s="156">
        <f>'1.Основні показники '!H104+'1.Основні показники '!H108</f>
        <v>0</v>
      </c>
      <c r="J6" s="156">
        <f>'1.Основні показники '!I104+'1.Основні показники '!I108</f>
        <v>0</v>
      </c>
      <c r="K6" s="157">
        <f>'1.Основні показники '!J104+'1.Основні показники '!J108</f>
        <v>0</v>
      </c>
      <c r="L6" s="156">
        <f>'1.Основні показники '!K104+'1.Основні показники '!K108</f>
        <v>0</v>
      </c>
      <c r="M6" s="156">
        <f>'1.Основні показники '!L104+'1.Основні показники '!L108</f>
        <v>0</v>
      </c>
      <c r="N6" s="156">
        <f>'1.Основні показники '!M104+'1.Основні показники '!M108</f>
        <v>0</v>
      </c>
      <c r="O6" s="157">
        <f>'1.Основні показники '!N104+'1.Основні показники '!N108</f>
        <v>0</v>
      </c>
      <c r="P6" s="156">
        <f>'1.Основні показники '!O104+'1.Основні показники '!O108</f>
        <v>0</v>
      </c>
      <c r="Q6" s="156">
        <f>'1.Основні показники '!P104+'1.Основні показники '!P108</f>
        <v>0</v>
      </c>
      <c r="R6" s="156">
        <f>'1.Основні показники '!Q104+'1.Основні показники '!Q108</f>
        <v>0</v>
      </c>
      <c r="S6" s="157">
        <f>'1.Основні показники '!R104+'1.Основні показники '!R108</f>
        <v>0</v>
      </c>
      <c r="T6" s="156">
        <f>'1.Основні показники '!S104+'1.Основні показники '!S108</f>
        <v>0</v>
      </c>
      <c r="U6" s="156">
        <f>'1.Основні показники '!T104+'1.Основні показники '!T108</f>
        <v>0</v>
      </c>
      <c r="V6" s="156">
        <f>'1.Основні показники '!U104+'1.Основні показники '!U108</f>
        <v>0</v>
      </c>
      <c r="W6" s="157">
        <f>'1.Основні показники '!V104+'1.Основні показники '!V108</f>
        <v>0</v>
      </c>
    </row>
    <row r="7" spans="1:23" s="80" customFormat="1" ht="30" x14ac:dyDescent="0.25">
      <c r="A7" s="70" t="s">
        <v>191</v>
      </c>
      <c r="B7" s="71" t="s">
        <v>334</v>
      </c>
      <c r="C7" s="72" t="s">
        <v>332</v>
      </c>
      <c r="D7" s="73">
        <f>'1.Основні показники '!C105</f>
        <v>0</v>
      </c>
      <c r="E7" s="73">
        <f>'1.Основні показники '!D105</f>
        <v>0</v>
      </c>
      <c r="F7" s="73">
        <f>'1.Основні показники '!E105</f>
        <v>0</v>
      </c>
      <c r="G7" s="156">
        <f>'1.Основні показники '!F105</f>
        <v>0</v>
      </c>
      <c r="H7" s="156">
        <f>'1.Основні показники '!G105</f>
        <v>0</v>
      </c>
      <c r="I7" s="156">
        <f>'1.Основні показники '!H105</f>
        <v>0</v>
      </c>
      <c r="J7" s="156">
        <f>'1.Основні показники '!I105</f>
        <v>0</v>
      </c>
      <c r="K7" s="157">
        <f>'1.Основні показники '!J105</f>
        <v>0</v>
      </c>
      <c r="L7" s="156">
        <f>'1.Основні показники '!K105</f>
        <v>0</v>
      </c>
      <c r="M7" s="156">
        <f>'1.Основні показники '!L105</f>
        <v>0</v>
      </c>
      <c r="N7" s="156">
        <f>'1.Основні показники '!M105</f>
        <v>0</v>
      </c>
      <c r="O7" s="157">
        <f>'1.Основні показники '!N105</f>
        <v>0</v>
      </c>
      <c r="P7" s="156">
        <f>'1.Основні показники '!O105</f>
        <v>0</v>
      </c>
      <c r="Q7" s="156">
        <f>'1.Основні показники '!P105</f>
        <v>0</v>
      </c>
      <c r="R7" s="156">
        <f>'1.Основні показники '!Q105</f>
        <v>0</v>
      </c>
      <c r="S7" s="157">
        <f>'1.Основні показники '!R105</f>
        <v>0</v>
      </c>
      <c r="T7" s="156">
        <f>'1.Основні показники '!S105</f>
        <v>0</v>
      </c>
      <c r="U7" s="156">
        <f>'1.Основні показники '!T105</f>
        <v>0</v>
      </c>
      <c r="V7" s="156">
        <f>'1.Основні показники '!U105</f>
        <v>0</v>
      </c>
      <c r="W7" s="157">
        <f>'1.Основні показники '!V105</f>
        <v>0</v>
      </c>
    </row>
    <row r="8" spans="1:23" s="80" customFormat="1" ht="15" x14ac:dyDescent="0.25">
      <c r="A8" s="70" t="s">
        <v>192</v>
      </c>
      <c r="B8" s="71" t="s">
        <v>349</v>
      </c>
      <c r="C8" s="72" t="s">
        <v>332</v>
      </c>
      <c r="D8" s="73">
        <f>'1.Основні показники '!C118</f>
        <v>0</v>
      </c>
      <c r="E8" s="73">
        <f>'1.Основні показники '!D118</f>
        <v>0</v>
      </c>
      <c r="F8" s="73">
        <f>'1.Основні показники '!E118</f>
        <v>0</v>
      </c>
      <c r="G8" s="156">
        <f>'1.Основні показники '!F118</f>
        <v>0</v>
      </c>
      <c r="H8" s="156">
        <f>'1.Основні показники '!G118</f>
        <v>0</v>
      </c>
      <c r="I8" s="156">
        <f>'1.Основні показники '!H118</f>
        <v>0</v>
      </c>
      <c r="J8" s="156">
        <f>'1.Основні показники '!I118</f>
        <v>0</v>
      </c>
      <c r="K8" s="157">
        <f>'1.Основні показники '!J118</f>
        <v>0</v>
      </c>
      <c r="L8" s="156">
        <f>'1.Основні показники '!K118</f>
        <v>0</v>
      </c>
      <c r="M8" s="156">
        <f>'1.Основні показники '!L118</f>
        <v>0</v>
      </c>
      <c r="N8" s="156">
        <f>'1.Основні показники '!M118</f>
        <v>0</v>
      </c>
      <c r="O8" s="157">
        <f>'1.Основні показники '!N118</f>
        <v>0</v>
      </c>
      <c r="P8" s="156">
        <f>'1.Основні показники '!O118</f>
        <v>0</v>
      </c>
      <c r="Q8" s="156">
        <f>'1.Основні показники '!P118</f>
        <v>0</v>
      </c>
      <c r="R8" s="156">
        <f>'1.Основні показники '!Q118</f>
        <v>0</v>
      </c>
      <c r="S8" s="157">
        <f>'1.Основні показники '!R118</f>
        <v>0</v>
      </c>
      <c r="T8" s="156">
        <f>'1.Основні показники '!S118</f>
        <v>0</v>
      </c>
      <c r="U8" s="156">
        <f>'1.Основні показники '!T118</f>
        <v>0</v>
      </c>
      <c r="V8" s="156">
        <f>'1.Основні показники '!U118</f>
        <v>0</v>
      </c>
      <c r="W8" s="157">
        <f>'1.Основні показники '!V118</f>
        <v>0</v>
      </c>
    </row>
    <row r="9" spans="1:23" s="80" customFormat="1" ht="15" x14ac:dyDescent="0.25">
      <c r="A9" s="70" t="s">
        <v>193</v>
      </c>
      <c r="B9" s="71" t="s">
        <v>350</v>
      </c>
      <c r="C9" s="72" t="s">
        <v>332</v>
      </c>
      <c r="D9" s="73">
        <f>'1.Основні показники '!C119</f>
        <v>0</v>
      </c>
      <c r="E9" s="73">
        <f>'1.Основні показники '!D119</f>
        <v>0</v>
      </c>
      <c r="F9" s="73">
        <f>'1.Основні показники '!E119</f>
        <v>0</v>
      </c>
      <c r="G9" s="156">
        <f>'1.Основні показники '!F119</f>
        <v>0</v>
      </c>
      <c r="H9" s="156">
        <f>'1.Основні показники '!G119</f>
        <v>0</v>
      </c>
      <c r="I9" s="156">
        <f>'1.Основні показники '!H119</f>
        <v>0</v>
      </c>
      <c r="J9" s="156">
        <f>'1.Основні показники '!I119</f>
        <v>0</v>
      </c>
      <c r="K9" s="157">
        <f>'1.Основні показники '!J119</f>
        <v>0</v>
      </c>
      <c r="L9" s="156">
        <f>'1.Основні показники '!K119</f>
        <v>0</v>
      </c>
      <c r="M9" s="156">
        <f>'1.Основні показники '!L119</f>
        <v>0</v>
      </c>
      <c r="N9" s="156">
        <f>'1.Основні показники '!M119</f>
        <v>0</v>
      </c>
      <c r="O9" s="157">
        <f>'1.Основні показники '!N119</f>
        <v>0</v>
      </c>
      <c r="P9" s="156">
        <f>'1.Основні показники '!O119</f>
        <v>0</v>
      </c>
      <c r="Q9" s="156">
        <f>'1.Основні показники '!P119</f>
        <v>0</v>
      </c>
      <c r="R9" s="156">
        <f>'1.Основні показники '!Q119</f>
        <v>0</v>
      </c>
      <c r="S9" s="157">
        <f>'1.Основні показники '!R119</f>
        <v>0</v>
      </c>
      <c r="T9" s="156">
        <f>'1.Основні показники '!S119</f>
        <v>0</v>
      </c>
      <c r="U9" s="156">
        <f>'1.Основні показники '!T119</f>
        <v>0</v>
      </c>
      <c r="V9" s="156">
        <f>'1.Основні показники '!U119</f>
        <v>0</v>
      </c>
      <c r="W9" s="157">
        <f>'1.Основні показники '!V119</f>
        <v>0</v>
      </c>
    </row>
    <row r="10" spans="1:23" s="80" customFormat="1" ht="30" x14ac:dyDescent="0.25">
      <c r="A10" s="70" t="s">
        <v>330</v>
      </c>
      <c r="B10" s="71" t="s">
        <v>335</v>
      </c>
      <c r="C10" s="72" t="s">
        <v>332</v>
      </c>
      <c r="D10" s="73"/>
      <c r="E10" s="73"/>
      <c r="F10" s="73"/>
      <c r="G10" s="158">
        <f t="shared" ref="G10:G22" si="0">K10+O10+S10+W10</f>
        <v>0</v>
      </c>
      <c r="H10" s="156"/>
      <c r="I10" s="156"/>
      <c r="J10" s="156"/>
      <c r="K10" s="157">
        <f t="shared" ref="K10:K22" si="1">H10+I10+J10</f>
        <v>0</v>
      </c>
      <c r="L10" s="156"/>
      <c r="M10" s="156"/>
      <c r="N10" s="156"/>
      <c r="O10" s="157">
        <f t="shared" ref="O10:O22" si="2">L10+M10+N10</f>
        <v>0</v>
      </c>
      <c r="P10" s="156"/>
      <c r="Q10" s="156"/>
      <c r="R10" s="156"/>
      <c r="S10" s="157">
        <f t="shared" ref="S10:S22" si="3">P10+Q10+R10</f>
        <v>0</v>
      </c>
      <c r="T10" s="156"/>
      <c r="U10" s="156"/>
      <c r="V10" s="156"/>
      <c r="W10" s="157">
        <f t="shared" ref="W10:W22" si="4">T10+U10+V10</f>
        <v>0</v>
      </c>
    </row>
    <row r="11" spans="1:23" s="80" customFormat="1" ht="15" x14ac:dyDescent="0.25">
      <c r="A11" s="70" t="s">
        <v>336</v>
      </c>
      <c r="B11" s="71" t="s">
        <v>376</v>
      </c>
      <c r="C11" s="72" t="s">
        <v>332</v>
      </c>
      <c r="D11" s="73"/>
      <c r="E11" s="73"/>
      <c r="F11" s="73"/>
      <c r="G11" s="158">
        <f t="shared" si="0"/>
        <v>0</v>
      </c>
      <c r="H11" s="156"/>
      <c r="I11" s="156"/>
      <c r="J11" s="156"/>
      <c r="K11" s="157">
        <f t="shared" si="1"/>
        <v>0</v>
      </c>
      <c r="L11" s="156"/>
      <c r="M11" s="156"/>
      <c r="N11" s="156"/>
      <c r="O11" s="157">
        <f t="shared" si="2"/>
        <v>0</v>
      </c>
      <c r="P11" s="156"/>
      <c r="Q11" s="156"/>
      <c r="R11" s="156"/>
      <c r="S11" s="157">
        <f t="shared" si="3"/>
        <v>0</v>
      </c>
      <c r="T11" s="156"/>
      <c r="U11" s="156"/>
      <c r="V11" s="156"/>
      <c r="W11" s="157">
        <f t="shared" si="4"/>
        <v>0</v>
      </c>
    </row>
    <row r="12" spans="1:23" s="80" customFormat="1" ht="45" x14ac:dyDescent="0.25">
      <c r="A12" s="70" t="s">
        <v>337</v>
      </c>
      <c r="B12" s="71" t="s">
        <v>338</v>
      </c>
      <c r="C12" s="72" t="s">
        <v>332</v>
      </c>
      <c r="D12" s="73"/>
      <c r="E12" s="73"/>
      <c r="F12" s="73"/>
      <c r="G12" s="158">
        <f t="shared" si="0"/>
        <v>0</v>
      </c>
      <c r="H12" s="156"/>
      <c r="I12" s="156"/>
      <c r="J12" s="156"/>
      <c r="K12" s="157">
        <f t="shared" si="1"/>
        <v>0</v>
      </c>
      <c r="L12" s="156"/>
      <c r="M12" s="156"/>
      <c r="N12" s="156"/>
      <c r="O12" s="157">
        <f t="shared" si="2"/>
        <v>0</v>
      </c>
      <c r="P12" s="156"/>
      <c r="Q12" s="156"/>
      <c r="R12" s="156"/>
      <c r="S12" s="157">
        <f t="shared" si="3"/>
        <v>0</v>
      </c>
      <c r="T12" s="156"/>
      <c r="U12" s="156"/>
      <c r="V12" s="156"/>
      <c r="W12" s="157">
        <f t="shared" si="4"/>
        <v>0</v>
      </c>
    </row>
    <row r="13" spans="1:23" s="80" customFormat="1" ht="15" x14ac:dyDescent="0.25">
      <c r="A13" s="70" t="s">
        <v>339</v>
      </c>
      <c r="B13" s="81"/>
      <c r="C13" s="72" t="s">
        <v>332</v>
      </c>
      <c r="D13" s="73"/>
      <c r="E13" s="73"/>
      <c r="F13" s="73"/>
      <c r="G13" s="158">
        <f t="shared" si="0"/>
        <v>0</v>
      </c>
      <c r="H13" s="156"/>
      <c r="I13" s="156"/>
      <c r="J13" s="156"/>
      <c r="K13" s="157">
        <f t="shared" si="1"/>
        <v>0</v>
      </c>
      <c r="L13" s="156"/>
      <c r="M13" s="156"/>
      <c r="N13" s="156"/>
      <c r="O13" s="157">
        <f t="shared" si="2"/>
        <v>0</v>
      </c>
      <c r="P13" s="156"/>
      <c r="Q13" s="156"/>
      <c r="R13" s="156"/>
      <c r="S13" s="157">
        <f t="shared" si="3"/>
        <v>0</v>
      </c>
      <c r="T13" s="156"/>
      <c r="U13" s="156"/>
      <c r="V13" s="156"/>
      <c r="W13" s="157">
        <f t="shared" si="4"/>
        <v>0</v>
      </c>
    </row>
    <row r="14" spans="1:23" s="80" customFormat="1" ht="15" x14ac:dyDescent="0.25">
      <c r="A14" s="70" t="s">
        <v>340</v>
      </c>
      <c r="B14" s="71"/>
      <c r="C14" s="72" t="s">
        <v>332</v>
      </c>
      <c r="D14" s="73"/>
      <c r="E14" s="73"/>
      <c r="F14" s="73"/>
      <c r="G14" s="158">
        <f t="shared" si="0"/>
        <v>0</v>
      </c>
      <c r="H14" s="156"/>
      <c r="I14" s="156"/>
      <c r="J14" s="156"/>
      <c r="K14" s="157">
        <f t="shared" si="1"/>
        <v>0</v>
      </c>
      <c r="L14" s="156"/>
      <c r="M14" s="156"/>
      <c r="N14" s="156"/>
      <c r="O14" s="157">
        <f t="shared" si="2"/>
        <v>0</v>
      </c>
      <c r="P14" s="156"/>
      <c r="Q14" s="156"/>
      <c r="R14" s="156"/>
      <c r="S14" s="157">
        <f t="shared" si="3"/>
        <v>0</v>
      </c>
      <c r="T14" s="156"/>
      <c r="U14" s="156"/>
      <c r="V14" s="156"/>
      <c r="W14" s="157">
        <f t="shared" si="4"/>
        <v>0</v>
      </c>
    </row>
    <row r="15" spans="1:23" s="80" customFormat="1" ht="15" x14ac:dyDescent="0.25">
      <c r="A15" s="70" t="s">
        <v>341</v>
      </c>
      <c r="B15" s="71"/>
      <c r="C15" s="72" t="s">
        <v>332</v>
      </c>
      <c r="D15" s="73"/>
      <c r="E15" s="73"/>
      <c r="F15" s="73"/>
      <c r="G15" s="158">
        <f t="shared" si="0"/>
        <v>0</v>
      </c>
      <c r="H15" s="156"/>
      <c r="I15" s="156"/>
      <c r="J15" s="156"/>
      <c r="K15" s="157">
        <f t="shared" si="1"/>
        <v>0</v>
      </c>
      <c r="L15" s="156"/>
      <c r="M15" s="156"/>
      <c r="N15" s="156"/>
      <c r="O15" s="157">
        <f t="shared" si="2"/>
        <v>0</v>
      </c>
      <c r="P15" s="156"/>
      <c r="Q15" s="156"/>
      <c r="R15" s="156"/>
      <c r="S15" s="157">
        <f t="shared" si="3"/>
        <v>0</v>
      </c>
      <c r="T15" s="156"/>
      <c r="U15" s="156"/>
      <c r="V15" s="156"/>
      <c r="W15" s="157">
        <f t="shared" si="4"/>
        <v>0</v>
      </c>
    </row>
    <row r="16" spans="1:23" s="80" customFormat="1" ht="30" x14ac:dyDescent="0.25">
      <c r="A16" s="70" t="s">
        <v>331</v>
      </c>
      <c r="B16" s="74" t="s">
        <v>342</v>
      </c>
      <c r="C16" s="72" t="s">
        <v>332</v>
      </c>
      <c r="D16" s="73"/>
      <c r="E16" s="73"/>
      <c r="F16" s="73"/>
      <c r="G16" s="158">
        <f t="shared" si="0"/>
        <v>0</v>
      </c>
      <c r="H16" s="156"/>
      <c r="I16" s="156"/>
      <c r="J16" s="156"/>
      <c r="K16" s="157">
        <f t="shared" si="1"/>
        <v>0</v>
      </c>
      <c r="L16" s="156"/>
      <c r="M16" s="156"/>
      <c r="N16" s="156"/>
      <c r="O16" s="157">
        <f t="shared" si="2"/>
        <v>0</v>
      </c>
      <c r="P16" s="156"/>
      <c r="Q16" s="156"/>
      <c r="R16" s="156"/>
      <c r="S16" s="157">
        <f t="shared" si="3"/>
        <v>0</v>
      </c>
      <c r="T16" s="156"/>
      <c r="U16" s="156"/>
      <c r="V16" s="156"/>
      <c r="W16" s="157">
        <f t="shared" si="4"/>
        <v>0</v>
      </c>
    </row>
    <row r="17" spans="1:23" s="80" customFormat="1" ht="15" x14ac:dyDescent="0.25">
      <c r="A17" s="70" t="s">
        <v>344</v>
      </c>
      <c r="B17" s="71" t="s">
        <v>376</v>
      </c>
      <c r="C17" s="72" t="s">
        <v>332</v>
      </c>
      <c r="D17" s="73"/>
      <c r="E17" s="73"/>
      <c r="F17" s="73"/>
      <c r="G17" s="158">
        <f t="shared" si="0"/>
        <v>0</v>
      </c>
      <c r="H17" s="156"/>
      <c r="I17" s="156"/>
      <c r="J17" s="156"/>
      <c r="K17" s="157">
        <f t="shared" si="1"/>
        <v>0</v>
      </c>
      <c r="L17" s="156"/>
      <c r="M17" s="156"/>
      <c r="N17" s="156"/>
      <c r="O17" s="157">
        <f t="shared" si="2"/>
        <v>0</v>
      </c>
      <c r="P17" s="156"/>
      <c r="Q17" s="156"/>
      <c r="R17" s="156"/>
      <c r="S17" s="157">
        <f t="shared" si="3"/>
        <v>0</v>
      </c>
      <c r="T17" s="156"/>
      <c r="U17" s="156"/>
      <c r="V17" s="156"/>
      <c r="W17" s="157">
        <f t="shared" si="4"/>
        <v>0</v>
      </c>
    </row>
    <row r="18" spans="1:23" s="80" customFormat="1" ht="60" x14ac:dyDescent="0.25">
      <c r="A18" s="70" t="s">
        <v>345</v>
      </c>
      <c r="B18" s="71" t="s">
        <v>343</v>
      </c>
      <c r="C18" s="72" t="s">
        <v>332</v>
      </c>
      <c r="D18" s="73"/>
      <c r="E18" s="73"/>
      <c r="F18" s="73"/>
      <c r="G18" s="158">
        <f t="shared" si="0"/>
        <v>0</v>
      </c>
      <c r="H18" s="156"/>
      <c r="I18" s="156"/>
      <c r="J18" s="156"/>
      <c r="K18" s="157">
        <f t="shared" si="1"/>
        <v>0</v>
      </c>
      <c r="L18" s="156"/>
      <c r="M18" s="156"/>
      <c r="N18" s="156"/>
      <c r="O18" s="157">
        <f t="shared" si="2"/>
        <v>0</v>
      </c>
      <c r="P18" s="156"/>
      <c r="Q18" s="156"/>
      <c r="R18" s="156"/>
      <c r="S18" s="157">
        <f t="shared" si="3"/>
        <v>0</v>
      </c>
      <c r="T18" s="156"/>
      <c r="U18" s="156"/>
      <c r="V18" s="156"/>
      <c r="W18" s="157">
        <f t="shared" si="4"/>
        <v>0</v>
      </c>
    </row>
    <row r="19" spans="1:23" s="80" customFormat="1" ht="15" x14ac:dyDescent="0.25">
      <c r="A19" s="70" t="s">
        <v>346</v>
      </c>
      <c r="B19" s="71"/>
      <c r="C19" s="72" t="s">
        <v>332</v>
      </c>
      <c r="D19" s="73"/>
      <c r="E19" s="73"/>
      <c r="F19" s="73"/>
      <c r="G19" s="158">
        <f t="shared" si="0"/>
        <v>0</v>
      </c>
      <c r="H19" s="156"/>
      <c r="I19" s="156"/>
      <c r="J19" s="156"/>
      <c r="K19" s="157">
        <f t="shared" si="1"/>
        <v>0</v>
      </c>
      <c r="L19" s="156"/>
      <c r="M19" s="156"/>
      <c r="N19" s="156"/>
      <c r="O19" s="157">
        <f t="shared" si="2"/>
        <v>0</v>
      </c>
      <c r="P19" s="156"/>
      <c r="Q19" s="156"/>
      <c r="R19" s="156"/>
      <c r="S19" s="157">
        <f t="shared" si="3"/>
        <v>0</v>
      </c>
      <c r="T19" s="156"/>
      <c r="U19" s="156"/>
      <c r="V19" s="156"/>
      <c r="W19" s="157">
        <f t="shared" si="4"/>
        <v>0</v>
      </c>
    </row>
    <row r="20" spans="1:23" s="80" customFormat="1" ht="15" x14ac:dyDescent="0.25">
      <c r="A20" s="70" t="s">
        <v>347</v>
      </c>
      <c r="B20" s="71"/>
      <c r="C20" s="72" t="s">
        <v>332</v>
      </c>
      <c r="D20" s="73"/>
      <c r="E20" s="73"/>
      <c r="F20" s="73"/>
      <c r="G20" s="158">
        <f t="shared" si="0"/>
        <v>0</v>
      </c>
      <c r="H20" s="156"/>
      <c r="I20" s="156"/>
      <c r="J20" s="156"/>
      <c r="K20" s="157">
        <f t="shared" si="1"/>
        <v>0</v>
      </c>
      <c r="L20" s="156"/>
      <c r="M20" s="156"/>
      <c r="N20" s="156"/>
      <c r="O20" s="157">
        <f t="shared" si="2"/>
        <v>0</v>
      </c>
      <c r="P20" s="156"/>
      <c r="Q20" s="156"/>
      <c r="R20" s="156"/>
      <c r="S20" s="157">
        <f t="shared" si="3"/>
        <v>0</v>
      </c>
      <c r="T20" s="156"/>
      <c r="U20" s="156"/>
      <c r="V20" s="156"/>
      <c r="W20" s="157">
        <f t="shared" si="4"/>
        <v>0</v>
      </c>
    </row>
    <row r="21" spans="1:23" s="80" customFormat="1" ht="15" x14ac:dyDescent="0.25">
      <c r="A21" s="70" t="s">
        <v>348</v>
      </c>
      <c r="B21" s="71"/>
      <c r="C21" s="72" t="s">
        <v>332</v>
      </c>
      <c r="D21" s="73"/>
      <c r="E21" s="73"/>
      <c r="F21" s="73"/>
      <c r="G21" s="158">
        <f t="shared" si="0"/>
        <v>0</v>
      </c>
      <c r="H21" s="156"/>
      <c r="I21" s="156"/>
      <c r="J21" s="156"/>
      <c r="K21" s="157">
        <f t="shared" si="1"/>
        <v>0</v>
      </c>
      <c r="L21" s="156"/>
      <c r="M21" s="156"/>
      <c r="N21" s="156"/>
      <c r="O21" s="157">
        <f t="shared" si="2"/>
        <v>0</v>
      </c>
      <c r="P21" s="156"/>
      <c r="Q21" s="156"/>
      <c r="R21" s="156"/>
      <c r="S21" s="157">
        <f t="shared" si="3"/>
        <v>0</v>
      </c>
      <c r="T21" s="156"/>
      <c r="U21" s="156"/>
      <c r="V21" s="156"/>
      <c r="W21" s="157">
        <f t="shared" si="4"/>
        <v>0</v>
      </c>
    </row>
    <row r="22" spans="1:23" s="80" customFormat="1" ht="15" x14ac:dyDescent="0.25">
      <c r="A22" s="70" t="s">
        <v>26</v>
      </c>
      <c r="B22" s="71" t="s">
        <v>26</v>
      </c>
      <c r="C22" s="72"/>
      <c r="D22" s="73"/>
      <c r="E22" s="73"/>
      <c r="F22" s="73"/>
      <c r="G22" s="158">
        <f t="shared" si="0"/>
        <v>0</v>
      </c>
      <c r="H22" s="156"/>
      <c r="I22" s="156"/>
      <c r="J22" s="156"/>
      <c r="K22" s="157">
        <f t="shared" si="1"/>
        <v>0</v>
      </c>
      <c r="L22" s="156"/>
      <c r="M22" s="156"/>
      <c r="N22" s="156"/>
      <c r="O22" s="157">
        <f t="shared" si="2"/>
        <v>0</v>
      </c>
      <c r="P22" s="156"/>
      <c r="Q22" s="156"/>
      <c r="R22" s="156"/>
      <c r="S22" s="157">
        <f t="shared" si="3"/>
        <v>0</v>
      </c>
      <c r="T22" s="156"/>
      <c r="U22" s="156"/>
      <c r="V22" s="156"/>
      <c r="W22" s="157">
        <f t="shared" si="4"/>
        <v>0</v>
      </c>
    </row>
    <row r="23" spans="1:23" s="79" customFormat="1" ht="15.75" x14ac:dyDescent="0.25">
      <c r="A23" s="78" t="s">
        <v>137</v>
      </c>
      <c r="B23" s="236" t="s">
        <v>138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</row>
    <row r="24" spans="1:23" s="80" customFormat="1" ht="45" x14ac:dyDescent="0.25">
      <c r="A24" s="70" t="s">
        <v>198</v>
      </c>
      <c r="B24" s="71" t="s">
        <v>354</v>
      </c>
      <c r="C24" s="72" t="s">
        <v>373</v>
      </c>
      <c r="D24" s="75" t="str">
        <f>IFERROR('1.Основні показники '!C59/'1.Основні показники '!C15,"-")</f>
        <v>-</v>
      </c>
      <c r="E24" s="75" t="str">
        <f>IFERROR('1.Основні показники '!D59/'1.Основні показники '!D15,"-")</f>
        <v>-</v>
      </c>
      <c r="F24" s="75" t="str">
        <f>IFERROR('1.Основні показники '!E59/'1.Основні показники '!E15,"-")</f>
        <v>-</v>
      </c>
      <c r="G24" s="75" t="str">
        <f>IFERROR('1.Основні показники '!F59/'1.Основні показники '!F15,"-")</f>
        <v>-</v>
      </c>
      <c r="H24" s="75" t="str">
        <f>IFERROR('1.Основні показники '!G59/'1.Основні показники '!G15,"-")</f>
        <v>-</v>
      </c>
      <c r="I24" s="75" t="str">
        <f>IFERROR('1.Основні показники '!H59/'1.Основні показники '!H15,"-")</f>
        <v>-</v>
      </c>
      <c r="J24" s="75" t="str">
        <f>IFERROR('1.Основні показники '!I59/'1.Основні показники '!I15,"-")</f>
        <v>-</v>
      </c>
      <c r="K24" s="75" t="str">
        <f>IFERROR('1.Основні показники '!J59/'1.Основні показники '!J15,"-")</f>
        <v>-</v>
      </c>
      <c r="L24" s="75" t="str">
        <f>IFERROR('1.Основні показники '!K59/'1.Основні показники '!K15,"-")</f>
        <v>-</v>
      </c>
      <c r="M24" s="75" t="str">
        <f>IFERROR('1.Основні показники '!L59/'1.Основні показники '!L15,"-")</f>
        <v>-</v>
      </c>
      <c r="N24" s="75" t="str">
        <f>IFERROR('1.Основні показники '!M59/'1.Основні показники '!M15,"-")</f>
        <v>-</v>
      </c>
      <c r="O24" s="75" t="str">
        <f>IFERROR('1.Основні показники '!N59/'1.Основні показники '!N15,"-")</f>
        <v>-</v>
      </c>
      <c r="P24" s="75" t="str">
        <f>IFERROR('1.Основні показники '!O59/'1.Основні показники '!O15,"-")</f>
        <v>-</v>
      </c>
      <c r="Q24" s="75" t="str">
        <f>IFERROR('1.Основні показники '!P59/'1.Основні показники '!P15,"-")</f>
        <v>-</v>
      </c>
      <c r="R24" s="75" t="str">
        <f>IFERROR('1.Основні показники '!Q59/'1.Основні показники '!Q15,"-")</f>
        <v>-</v>
      </c>
      <c r="S24" s="75" t="str">
        <f>IFERROR('1.Основні показники '!R59/'1.Основні показники '!R15,"-")</f>
        <v>-</v>
      </c>
      <c r="T24" s="75" t="str">
        <f>IFERROR('1.Основні показники '!S59/'1.Основні показники '!S15,"-")</f>
        <v>-</v>
      </c>
      <c r="U24" s="75" t="str">
        <f>IFERROR('1.Основні показники '!T59/'1.Основні показники '!T15,"-")</f>
        <v>-</v>
      </c>
      <c r="V24" s="75" t="str">
        <f>IFERROR('1.Основні показники '!U59/'1.Основні показники '!U15,"-")</f>
        <v>-</v>
      </c>
      <c r="W24" s="75" t="str">
        <f>IFERROR('1.Основні показники '!V59/'1.Основні показники '!V15,"-")</f>
        <v>-</v>
      </c>
    </row>
    <row r="25" spans="1:23" s="80" customFormat="1" ht="97.5" customHeight="1" x14ac:dyDescent="0.25">
      <c r="A25" s="70" t="s">
        <v>194</v>
      </c>
      <c r="B25" s="71" t="s">
        <v>351</v>
      </c>
      <c r="C25" s="72" t="s">
        <v>353</v>
      </c>
      <c r="D25" s="75" t="str">
        <f>IFERROR('1.Основні показники '!C59/D6,"-")</f>
        <v>-</v>
      </c>
      <c r="E25" s="75" t="str">
        <f>IFERROR('1.Основні показники '!D59/E6,"-")</f>
        <v>-</v>
      </c>
      <c r="F25" s="75" t="str">
        <f>IFERROR('1.Основні показники '!E59/F6,"-")</f>
        <v>-</v>
      </c>
      <c r="G25" s="75" t="str">
        <f>IFERROR('1.Основні показники '!F59/G6,"-")</f>
        <v>-</v>
      </c>
      <c r="H25" s="75" t="str">
        <f>IFERROR('1.Основні показники '!G60/'1.Основні показники '!G16,"-")</f>
        <v>-</v>
      </c>
      <c r="I25" s="75" t="str">
        <f>IFERROR('1.Основні показники '!H60/'1.Основні показники '!H16,"-")</f>
        <v>-</v>
      </c>
      <c r="J25" s="75" t="str">
        <f>IFERROR('1.Основні показники '!I60/'1.Основні показники '!I16,"-")</f>
        <v>-</v>
      </c>
      <c r="K25" s="75" t="str">
        <f>IFERROR('1.Основні показники '!J60/'1.Основні показники '!J16,"-")</f>
        <v>-</v>
      </c>
      <c r="L25" s="75" t="str">
        <f>IFERROR('1.Основні показники '!K60/'1.Основні показники '!K16,"-")</f>
        <v>-</v>
      </c>
      <c r="M25" s="75" t="str">
        <f>IFERROR('1.Основні показники '!L60/'1.Основні показники '!L16,"-")</f>
        <v>-</v>
      </c>
      <c r="N25" s="75" t="str">
        <f>IFERROR('1.Основні показники '!M60/'1.Основні показники '!M16,"-")</f>
        <v>-</v>
      </c>
      <c r="O25" s="75" t="str">
        <f>IFERROR('1.Основні показники '!N60/'1.Основні показники '!N16,"-")</f>
        <v>-</v>
      </c>
      <c r="P25" s="75" t="str">
        <f>IFERROR('1.Основні показники '!O60/'1.Основні показники '!O16,"-")</f>
        <v>-</v>
      </c>
      <c r="Q25" s="75" t="str">
        <f>IFERROR('1.Основні показники '!P60/'1.Основні показники '!P16,"-")</f>
        <v>-</v>
      </c>
      <c r="R25" s="75" t="str">
        <f>IFERROR('1.Основні показники '!Q60/'1.Основні показники '!Q16,"-")</f>
        <v>-</v>
      </c>
      <c r="S25" s="75" t="str">
        <f>IFERROR('1.Основні показники '!R60/'1.Основні показники '!R16,"-")</f>
        <v>-</v>
      </c>
      <c r="T25" s="75" t="str">
        <f>IFERROR('1.Основні показники '!S60/'1.Основні показники '!S16,"-")</f>
        <v>-</v>
      </c>
      <c r="U25" s="75" t="str">
        <f>IFERROR('1.Основні показники '!T60/'1.Основні показники '!T16,"-")</f>
        <v>-</v>
      </c>
      <c r="V25" s="75" t="str">
        <f>IFERROR('1.Основні показники '!U60/'1.Основні показники '!U16,"-")</f>
        <v>-</v>
      </c>
      <c r="W25" s="75" t="str">
        <f>IFERROR('1.Основні показники '!V60/'1.Основні показники '!V16,"-")</f>
        <v>-</v>
      </c>
    </row>
    <row r="26" spans="1:23" s="80" customFormat="1" ht="75" x14ac:dyDescent="0.25">
      <c r="A26" s="70" t="s">
        <v>195</v>
      </c>
      <c r="B26" s="71" t="s">
        <v>352</v>
      </c>
      <c r="C26" s="72" t="s">
        <v>353</v>
      </c>
      <c r="D26" s="75" t="str">
        <f>IFERROR(D8/D9,"-")</f>
        <v>-</v>
      </c>
      <c r="E26" s="75" t="str">
        <f t="shared" ref="E26:G26" si="5">IFERROR(E8/E9,"-")</f>
        <v>-</v>
      </c>
      <c r="F26" s="75" t="str">
        <f t="shared" si="5"/>
        <v>-</v>
      </c>
      <c r="G26" s="75" t="str">
        <f t="shared" si="5"/>
        <v>-</v>
      </c>
      <c r="H26" s="75" t="str">
        <f>IFERROR('1.Основні показники '!G61/'1.Основні показники '!G17,"-")</f>
        <v>-</v>
      </c>
      <c r="I26" s="75" t="str">
        <f>IFERROR('1.Основні показники '!H61/'1.Основні показники '!H17,"-")</f>
        <v>-</v>
      </c>
      <c r="J26" s="75" t="str">
        <f>IFERROR('1.Основні показники '!I61/'1.Основні показники '!I17,"-")</f>
        <v>-</v>
      </c>
      <c r="K26" s="75" t="str">
        <f>IFERROR('1.Основні показники '!J61/'1.Основні показники '!J17,"-")</f>
        <v>-</v>
      </c>
      <c r="L26" s="75" t="str">
        <f>IFERROR('1.Основні показники '!K61/'1.Основні показники '!K17,"-")</f>
        <v>-</v>
      </c>
      <c r="M26" s="75" t="str">
        <f>IFERROR('1.Основні показники '!L61/'1.Основні показники '!L17,"-")</f>
        <v>-</v>
      </c>
      <c r="N26" s="75" t="str">
        <f>IFERROR('1.Основні показники '!M61/'1.Основні показники '!M17,"-")</f>
        <v>-</v>
      </c>
      <c r="O26" s="75" t="str">
        <f>IFERROR('1.Основні показники '!N61/'1.Основні показники '!N17,"-")</f>
        <v>-</v>
      </c>
      <c r="P26" s="75" t="str">
        <f>IFERROR('1.Основні показники '!O61/'1.Основні показники '!O17,"-")</f>
        <v>-</v>
      </c>
      <c r="Q26" s="75" t="str">
        <f>IFERROR('1.Основні показники '!P61/'1.Основні показники '!P17,"-")</f>
        <v>-</v>
      </c>
      <c r="R26" s="75" t="str">
        <f>IFERROR('1.Основні показники '!Q61/'1.Основні показники '!Q17,"-")</f>
        <v>-</v>
      </c>
      <c r="S26" s="75" t="str">
        <f>IFERROR('1.Основні показники '!R61/'1.Основні показники '!R17,"-")</f>
        <v>-</v>
      </c>
      <c r="T26" s="75" t="str">
        <f>IFERROR('1.Основні показники '!S61/'1.Основні показники '!S17,"-")</f>
        <v>-</v>
      </c>
      <c r="U26" s="75" t="str">
        <f>IFERROR('1.Основні показники '!T61/'1.Основні показники '!T17,"-")</f>
        <v>-</v>
      </c>
      <c r="V26" s="75" t="str">
        <f>IFERROR('1.Основні показники '!U61/'1.Основні показники '!U17,"-")</f>
        <v>-</v>
      </c>
      <c r="W26" s="75" t="str">
        <f>IFERROR('1.Основні показники '!V61/'1.Основні показники '!V17,"-")</f>
        <v>-</v>
      </c>
    </row>
    <row r="27" spans="1:23" s="80" customFormat="1" ht="15" x14ac:dyDescent="0.25">
      <c r="A27" s="70" t="s">
        <v>196</v>
      </c>
      <c r="B27" s="71"/>
      <c r="C27" s="72"/>
      <c r="D27" s="72"/>
      <c r="E27" s="72"/>
      <c r="F27" s="72"/>
      <c r="G27" s="76">
        <f>H27+I27+J27+L27+M27+N27+P27+Q27+R27+T27+U27+V27</f>
        <v>0</v>
      </c>
      <c r="H27" s="76"/>
      <c r="I27" s="76"/>
      <c r="J27" s="76"/>
      <c r="K27" s="77">
        <f>H27+I27+J27</f>
        <v>0</v>
      </c>
      <c r="L27" s="76"/>
      <c r="M27" s="76"/>
      <c r="N27" s="76"/>
      <c r="O27" s="77">
        <f t="shared" ref="O27:O29" si="6">L27+M27+N27</f>
        <v>0</v>
      </c>
      <c r="P27" s="76"/>
      <c r="Q27" s="76"/>
      <c r="R27" s="76"/>
      <c r="S27" s="77">
        <f t="shared" ref="S27:S29" si="7">P27+Q27+R27</f>
        <v>0</v>
      </c>
      <c r="T27" s="76"/>
      <c r="U27" s="76"/>
      <c r="V27" s="76"/>
      <c r="W27" s="77">
        <f t="shared" ref="W27:W29" si="8">T27+U27+V27</f>
        <v>0</v>
      </c>
    </row>
    <row r="28" spans="1:23" s="80" customFormat="1" ht="15" x14ac:dyDescent="0.25">
      <c r="A28" s="70" t="s">
        <v>197</v>
      </c>
      <c r="B28" s="71"/>
      <c r="C28" s="72"/>
      <c r="D28" s="72"/>
      <c r="E28" s="72"/>
      <c r="F28" s="72"/>
      <c r="G28" s="76">
        <f>H28+I28+J28+L28+M28+N28+P28+Q28+R28+T28+U28+V28</f>
        <v>0</v>
      </c>
      <c r="H28" s="76"/>
      <c r="I28" s="76"/>
      <c r="J28" s="76"/>
      <c r="K28" s="77">
        <f>H28+I28+J28</f>
        <v>0</v>
      </c>
      <c r="L28" s="76"/>
      <c r="M28" s="76"/>
      <c r="N28" s="76"/>
      <c r="O28" s="77">
        <f t="shared" si="6"/>
        <v>0</v>
      </c>
      <c r="P28" s="76"/>
      <c r="Q28" s="76"/>
      <c r="R28" s="76"/>
      <c r="S28" s="77">
        <f t="shared" si="7"/>
        <v>0</v>
      </c>
      <c r="T28" s="76"/>
      <c r="U28" s="76"/>
      <c r="V28" s="76"/>
      <c r="W28" s="77">
        <f t="shared" si="8"/>
        <v>0</v>
      </c>
    </row>
    <row r="29" spans="1:23" s="80" customFormat="1" ht="15" x14ac:dyDescent="0.25">
      <c r="A29" s="70" t="s">
        <v>26</v>
      </c>
      <c r="B29" s="71"/>
      <c r="C29" s="72"/>
      <c r="D29" s="72"/>
      <c r="E29" s="72"/>
      <c r="F29" s="72"/>
      <c r="G29" s="76">
        <f>H29+I29+J29+L29+M29+N29+P29+Q29+R29+T29+U29+V29</f>
        <v>0</v>
      </c>
      <c r="H29" s="76"/>
      <c r="I29" s="76"/>
      <c r="J29" s="76"/>
      <c r="K29" s="77">
        <f>H29+I29+J29</f>
        <v>0</v>
      </c>
      <c r="L29" s="76"/>
      <c r="M29" s="76"/>
      <c r="N29" s="76"/>
      <c r="O29" s="77">
        <f t="shared" si="6"/>
        <v>0</v>
      </c>
      <c r="P29" s="76"/>
      <c r="Q29" s="76"/>
      <c r="R29" s="76"/>
      <c r="S29" s="77">
        <f t="shared" si="7"/>
        <v>0</v>
      </c>
      <c r="T29" s="76"/>
      <c r="U29" s="76"/>
      <c r="V29" s="76"/>
      <c r="W29" s="77">
        <f t="shared" si="8"/>
        <v>0</v>
      </c>
    </row>
    <row r="30" spans="1:23" s="79" customFormat="1" ht="15.75" x14ac:dyDescent="0.25">
      <c r="A30" s="78" t="s">
        <v>139</v>
      </c>
      <c r="B30" s="236" t="s">
        <v>140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</row>
    <row r="31" spans="1:23" s="80" customFormat="1" ht="15" x14ac:dyDescent="0.25">
      <c r="A31" s="70" t="s">
        <v>203</v>
      </c>
      <c r="B31" s="82" t="s">
        <v>520</v>
      </c>
      <c r="C31" s="72" t="s">
        <v>355</v>
      </c>
      <c r="D31" s="72"/>
      <c r="E31" s="72"/>
      <c r="F31" s="72"/>
      <c r="G31" s="76">
        <f>H31+I31+J31+L31+M31+N31+P31+Q31+R31+T31+U31+V31</f>
        <v>0</v>
      </c>
      <c r="H31" s="76"/>
      <c r="I31" s="76"/>
      <c r="J31" s="76"/>
      <c r="K31" s="77">
        <f t="shared" ref="K31:K32" si="9">IFERROR(AVERAGE(H31:J31),)</f>
        <v>0</v>
      </c>
      <c r="L31" s="76"/>
      <c r="M31" s="76"/>
      <c r="N31" s="76"/>
      <c r="O31" s="77">
        <f t="shared" ref="O31:O32" si="10">IFERROR(AVERAGE(L31:N31),)</f>
        <v>0</v>
      </c>
      <c r="P31" s="76"/>
      <c r="Q31" s="76"/>
      <c r="R31" s="76"/>
      <c r="S31" s="77">
        <f t="shared" ref="S31:S32" si="11">IFERROR(AVERAGE(P31:R31),)</f>
        <v>0</v>
      </c>
      <c r="T31" s="76"/>
      <c r="U31" s="76"/>
      <c r="V31" s="76"/>
      <c r="W31" s="77">
        <f t="shared" ref="W31:W32" si="12">IFERROR(AVERAGE(T31:V31),)</f>
        <v>0</v>
      </c>
    </row>
    <row r="32" spans="1:23" s="80" customFormat="1" ht="30" customHeight="1" x14ac:dyDescent="0.25">
      <c r="A32" s="70" t="s">
        <v>200</v>
      </c>
      <c r="B32" s="159" t="s">
        <v>521</v>
      </c>
      <c r="C32" s="72" t="s">
        <v>355</v>
      </c>
      <c r="D32" s="72"/>
      <c r="E32" s="72"/>
      <c r="F32" s="72"/>
      <c r="G32" s="76">
        <f>H32+I32+J32+L32+M32+N32+P32+Q32+R32+T32+U32+V32</f>
        <v>0</v>
      </c>
      <c r="H32" s="76"/>
      <c r="I32" s="76"/>
      <c r="J32" s="76"/>
      <c r="K32" s="77">
        <f t="shared" si="9"/>
        <v>0</v>
      </c>
      <c r="L32" s="76"/>
      <c r="M32" s="76"/>
      <c r="N32" s="76"/>
      <c r="O32" s="77">
        <f t="shared" si="10"/>
        <v>0</v>
      </c>
      <c r="P32" s="76"/>
      <c r="Q32" s="76"/>
      <c r="R32" s="76"/>
      <c r="S32" s="77">
        <f t="shared" si="11"/>
        <v>0</v>
      </c>
      <c r="T32" s="76"/>
      <c r="U32" s="76"/>
      <c r="V32" s="76"/>
      <c r="W32" s="77">
        <f t="shared" si="12"/>
        <v>0</v>
      </c>
    </row>
    <row r="33" spans="1:23" s="80" customFormat="1" ht="16.899999999999999" customHeight="1" x14ac:dyDescent="0.25">
      <c r="A33" s="70" t="s">
        <v>199</v>
      </c>
      <c r="B33" s="82" t="s">
        <v>377</v>
      </c>
      <c r="C33" s="72" t="s">
        <v>356</v>
      </c>
      <c r="D33" s="75" t="str">
        <f>IFERROR(D32/D31,"-")</f>
        <v>-</v>
      </c>
      <c r="E33" s="75" t="str">
        <f t="shared" ref="E33:F33" si="13">IFERROR(E32/E31,"-")</f>
        <v>-</v>
      </c>
      <c r="F33" s="75" t="str">
        <f t="shared" si="13"/>
        <v>-</v>
      </c>
      <c r="G33" s="76" t="str">
        <f t="shared" ref="G33" si="14">IFERROR(G32/G31,"-")</f>
        <v>-</v>
      </c>
      <c r="H33" s="76" t="str">
        <f t="shared" ref="H33" si="15">IFERROR(H32/H31,"-")</f>
        <v>-</v>
      </c>
      <c r="I33" s="76" t="str">
        <f t="shared" ref="I33" si="16">IFERROR(I32/I31,"-")</f>
        <v>-</v>
      </c>
      <c r="J33" s="76" t="str">
        <f t="shared" ref="J33" si="17">IFERROR(J32/J31,"-")</f>
        <v>-</v>
      </c>
      <c r="K33" s="77" t="str">
        <f t="shared" ref="K33" si="18">IFERROR(K32/K31,"-")</f>
        <v>-</v>
      </c>
      <c r="L33" s="76" t="str">
        <f t="shared" ref="L33" si="19">IFERROR(L32/L31,"-")</f>
        <v>-</v>
      </c>
      <c r="M33" s="76" t="str">
        <f t="shared" ref="M33" si="20">IFERROR(M32/M31,"-")</f>
        <v>-</v>
      </c>
      <c r="N33" s="76" t="str">
        <f t="shared" ref="N33" si="21">IFERROR(N32/N31,"-")</f>
        <v>-</v>
      </c>
      <c r="O33" s="77" t="str">
        <f t="shared" ref="O33" si="22">IFERROR(O32/O31,"-")</f>
        <v>-</v>
      </c>
      <c r="P33" s="76" t="str">
        <f t="shared" ref="P33" si="23">IFERROR(P32/P31,"-")</f>
        <v>-</v>
      </c>
      <c r="Q33" s="76" t="str">
        <f t="shared" ref="Q33" si="24">IFERROR(Q32/Q31,"-")</f>
        <v>-</v>
      </c>
      <c r="R33" s="76" t="str">
        <f t="shared" ref="R33" si="25">IFERROR(R32/R31,"-")</f>
        <v>-</v>
      </c>
      <c r="S33" s="77" t="str">
        <f t="shared" ref="S33" si="26">IFERROR(S32/S31,"-")</f>
        <v>-</v>
      </c>
      <c r="T33" s="76" t="str">
        <f t="shared" ref="T33" si="27">IFERROR(T32/T31,"-")</f>
        <v>-</v>
      </c>
      <c r="U33" s="76" t="str">
        <f t="shared" ref="U33" si="28">IFERROR(U32/U31,"-")</f>
        <v>-</v>
      </c>
      <c r="V33" s="76" t="str">
        <f t="shared" ref="V33" si="29">IFERROR(V32/V31,"-")</f>
        <v>-</v>
      </c>
      <c r="W33" s="77" t="str">
        <f t="shared" ref="W33" si="30">IFERROR(W32/W31,"-")</f>
        <v>-</v>
      </c>
    </row>
    <row r="34" spans="1:23" s="80" customFormat="1" ht="32.450000000000003" customHeight="1" x14ac:dyDescent="0.25">
      <c r="A34" s="70" t="s">
        <v>201</v>
      </c>
      <c r="B34" s="71" t="s">
        <v>522</v>
      </c>
      <c r="C34" s="72" t="s">
        <v>372</v>
      </c>
      <c r="D34" s="72"/>
      <c r="E34" s="72"/>
      <c r="F34" s="72"/>
      <c r="G34" s="76">
        <f>K34+O34+S34+W34</f>
        <v>0</v>
      </c>
      <c r="H34" s="76"/>
      <c r="I34" s="76"/>
      <c r="J34" s="76"/>
      <c r="K34" s="77">
        <f>IFERROR(AVERAGE(H34:J34),)</f>
        <v>0</v>
      </c>
      <c r="L34" s="76"/>
      <c r="M34" s="76"/>
      <c r="N34" s="76"/>
      <c r="O34" s="77">
        <f>IFERROR(AVERAGE(L34:N34),)</f>
        <v>0</v>
      </c>
      <c r="P34" s="76"/>
      <c r="Q34" s="76"/>
      <c r="R34" s="76"/>
      <c r="S34" s="77">
        <f>IFERROR(AVERAGE(P34:R34),)</f>
        <v>0</v>
      </c>
      <c r="T34" s="76"/>
      <c r="U34" s="76"/>
      <c r="V34" s="76"/>
      <c r="W34" s="77">
        <f>IFERROR(AVERAGE(T34:V34),)</f>
        <v>0</v>
      </c>
    </row>
    <row r="35" spans="1:23" s="80" customFormat="1" ht="30" x14ac:dyDescent="0.25">
      <c r="A35" s="70" t="s">
        <v>202</v>
      </c>
      <c r="B35" s="71" t="s">
        <v>523</v>
      </c>
      <c r="C35" s="72" t="s">
        <v>372</v>
      </c>
      <c r="D35" s="72" t="str">
        <f>IFERROR(D34/D31,"-")</f>
        <v>-</v>
      </c>
      <c r="E35" s="72" t="str">
        <f t="shared" ref="E35:F35" si="31">IFERROR(E34/E31,"-")</f>
        <v>-</v>
      </c>
      <c r="F35" s="72" t="str">
        <f t="shared" si="31"/>
        <v>-</v>
      </c>
      <c r="G35" s="76" t="str">
        <f t="shared" ref="G35" si="32">IFERROR(G34/G31,"-")</f>
        <v>-</v>
      </c>
      <c r="H35" s="76" t="str">
        <f t="shared" ref="H35" si="33">IFERROR(H34/H31,"-")</f>
        <v>-</v>
      </c>
      <c r="I35" s="76" t="str">
        <f t="shared" ref="I35" si="34">IFERROR(I34/I31,"-")</f>
        <v>-</v>
      </c>
      <c r="J35" s="76" t="str">
        <f t="shared" ref="J35" si="35">IFERROR(J34/J31,"-")</f>
        <v>-</v>
      </c>
      <c r="K35" s="77" t="str">
        <f t="shared" ref="K35" si="36">IFERROR(K34/K31,"-")</f>
        <v>-</v>
      </c>
      <c r="L35" s="76" t="str">
        <f t="shared" ref="L35" si="37">IFERROR(L34/L31,"-")</f>
        <v>-</v>
      </c>
      <c r="M35" s="76" t="str">
        <f t="shared" ref="M35" si="38">IFERROR(M34/M31,"-")</f>
        <v>-</v>
      </c>
      <c r="N35" s="76" t="str">
        <f t="shared" ref="N35" si="39">IFERROR(N34/N31,"-")</f>
        <v>-</v>
      </c>
      <c r="O35" s="77" t="str">
        <f t="shared" ref="O35" si="40">IFERROR(O34/O31,"-")</f>
        <v>-</v>
      </c>
      <c r="P35" s="76" t="str">
        <f t="shared" ref="P35" si="41">IFERROR(P34/P31,"-")</f>
        <v>-</v>
      </c>
      <c r="Q35" s="76" t="str">
        <f t="shared" ref="Q35" si="42">IFERROR(Q34/Q31,"-")</f>
        <v>-</v>
      </c>
      <c r="R35" s="76" t="str">
        <f t="shared" ref="R35" si="43">IFERROR(R34/R31,"-")</f>
        <v>-</v>
      </c>
      <c r="S35" s="77" t="str">
        <f t="shared" ref="S35" si="44">IFERROR(S34/S31,"-")</f>
        <v>-</v>
      </c>
      <c r="T35" s="76" t="str">
        <f t="shared" ref="T35" si="45">IFERROR(T34/T31,"-")</f>
        <v>-</v>
      </c>
      <c r="U35" s="76" t="str">
        <f t="shared" ref="U35" si="46">IFERROR(U34/U31,"-")</f>
        <v>-</v>
      </c>
      <c r="V35" s="76" t="str">
        <f t="shared" ref="V35" si="47">IFERROR(V34/V31,"-")</f>
        <v>-</v>
      </c>
      <c r="W35" s="77" t="str">
        <f t="shared" ref="W35" si="48">IFERROR(W34/W31,"-")</f>
        <v>-</v>
      </c>
    </row>
    <row r="36" spans="1:23" ht="64.150000000000006" customHeight="1" x14ac:dyDescent="0.25"/>
    <row r="37" spans="1:23" ht="18" x14ac:dyDescent="0.25">
      <c r="B37" s="50" t="s">
        <v>146</v>
      </c>
      <c r="C37" s="216" t="s">
        <v>64</v>
      </c>
      <c r="D37" s="216"/>
      <c r="E37" s="216"/>
      <c r="F37" s="51"/>
      <c r="G37" s="238" t="s">
        <v>168</v>
      </c>
      <c r="H37" s="238"/>
      <c r="I37" s="238"/>
      <c r="J37" s="238"/>
      <c r="K37" s="238"/>
      <c r="L37" s="239"/>
      <c r="M37" s="239"/>
      <c r="N37" s="239"/>
      <c r="O37" s="239"/>
      <c r="P37" s="239"/>
      <c r="Q37" s="239"/>
      <c r="R37" s="239"/>
    </row>
    <row r="38" spans="1:23" ht="65.45" customHeight="1" x14ac:dyDescent="0.2">
      <c r="B38" s="31"/>
      <c r="C38" s="31" t="s">
        <v>375</v>
      </c>
      <c r="D38" s="28"/>
      <c r="E38" s="28"/>
      <c r="F38" s="28"/>
      <c r="G38" s="179"/>
      <c r="H38" s="179"/>
      <c r="I38" s="179"/>
      <c r="J38" s="179"/>
      <c r="K38" s="179"/>
      <c r="L38" s="52"/>
      <c r="M38" s="52"/>
      <c r="N38" s="52"/>
      <c r="O38" s="52"/>
      <c r="P38" s="52"/>
      <c r="Q38" s="52"/>
      <c r="R38" s="52"/>
    </row>
    <row r="39" spans="1:23" ht="18" x14ac:dyDescent="0.25">
      <c r="B39" s="50" t="s">
        <v>147</v>
      </c>
      <c r="C39" s="216" t="s">
        <v>64</v>
      </c>
      <c r="D39" s="216"/>
      <c r="E39" s="216"/>
      <c r="F39" s="51"/>
      <c r="G39" s="238" t="s">
        <v>168</v>
      </c>
      <c r="H39" s="238"/>
      <c r="I39" s="238"/>
      <c r="J39" s="238"/>
      <c r="K39" s="238"/>
      <c r="L39" s="52"/>
      <c r="M39" s="52"/>
      <c r="N39" s="52"/>
      <c r="O39" s="52"/>
      <c r="P39" s="52"/>
      <c r="Q39" s="52"/>
      <c r="R39" s="52"/>
    </row>
    <row r="40" spans="1:23" ht="18" x14ac:dyDescent="0.2">
      <c r="B40" s="31"/>
      <c r="C40" s="31" t="s">
        <v>374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61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B1" sqref="B1:J1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0.28515625" style="24" bestFit="1" customWidth="1"/>
    <col min="9" max="9" width="10.85546875" style="24" bestFit="1" customWidth="1"/>
    <col min="10" max="10" width="11.42578125" style="24" bestFit="1" customWidth="1"/>
    <col min="11" max="11" width="11.85546875" style="24" bestFit="1" customWidth="1"/>
    <col min="12" max="16384" width="9.140625" style="24"/>
  </cols>
  <sheetData>
    <row r="1" spans="2:11" s="66" customFormat="1" ht="64.900000000000006" customHeight="1" x14ac:dyDescent="0.2">
      <c r="B1" s="241" t="s">
        <v>509</v>
      </c>
      <c r="C1" s="241"/>
      <c r="D1" s="241"/>
      <c r="E1" s="241"/>
      <c r="F1" s="241"/>
      <c r="G1" s="241"/>
      <c r="H1" s="241"/>
      <c r="I1" s="241"/>
      <c r="J1" s="241"/>
      <c r="K1" s="46" t="s">
        <v>362</v>
      </c>
    </row>
    <row r="2" spans="2:11" x14ac:dyDescent="0.2">
      <c r="B2" s="244" t="s">
        <v>48</v>
      </c>
      <c r="C2" s="245" t="s">
        <v>49</v>
      </c>
      <c r="D2" s="207" t="s">
        <v>213</v>
      </c>
      <c r="E2" s="246" t="s">
        <v>214</v>
      </c>
      <c r="F2" s="249" t="s">
        <v>215</v>
      </c>
      <c r="G2" s="246" t="s">
        <v>216</v>
      </c>
      <c r="H2" s="242" t="s">
        <v>144</v>
      </c>
      <c r="I2" s="242" t="s">
        <v>7</v>
      </c>
      <c r="J2" s="242" t="s">
        <v>11</v>
      </c>
      <c r="K2" s="242" t="s">
        <v>15</v>
      </c>
    </row>
    <row r="3" spans="2:11" ht="43.5" customHeight="1" x14ac:dyDescent="0.2">
      <c r="B3" s="244"/>
      <c r="C3" s="245"/>
      <c r="D3" s="252"/>
      <c r="E3" s="247"/>
      <c r="F3" s="250"/>
      <c r="G3" s="247"/>
      <c r="H3" s="243"/>
      <c r="I3" s="243"/>
      <c r="J3" s="243"/>
      <c r="K3" s="243"/>
    </row>
    <row r="4" spans="2:11" ht="15" x14ac:dyDescent="0.2">
      <c r="B4" s="244"/>
      <c r="C4" s="245"/>
      <c r="D4" s="208"/>
      <c r="E4" s="248"/>
      <c r="F4" s="251"/>
      <c r="G4" s="248"/>
      <c r="H4" s="83" t="s">
        <v>16</v>
      </c>
      <c r="I4" s="83" t="s">
        <v>16</v>
      </c>
      <c r="J4" s="83" t="s">
        <v>16</v>
      </c>
      <c r="K4" s="83" t="s">
        <v>16</v>
      </c>
    </row>
    <row r="5" spans="2:11" ht="15.75" x14ac:dyDescent="0.2">
      <c r="B5" s="123" t="s">
        <v>50</v>
      </c>
      <c r="C5" s="124"/>
      <c r="D5" s="124"/>
      <c r="E5" s="124"/>
      <c r="F5" s="124"/>
      <c r="G5" s="124"/>
      <c r="H5" s="124"/>
      <c r="I5" s="124"/>
      <c r="J5" s="124"/>
      <c r="K5" s="124"/>
    </row>
    <row r="6" spans="2:11" ht="15.75" x14ac:dyDescent="0.2">
      <c r="B6" s="118" t="s">
        <v>51</v>
      </c>
      <c r="C6" s="125" t="s">
        <v>68</v>
      </c>
      <c r="D6" s="126"/>
      <c r="E6" s="160"/>
      <c r="F6" s="147">
        <f>E12</f>
        <v>0</v>
      </c>
      <c r="G6" s="147">
        <f>F12</f>
        <v>0</v>
      </c>
      <c r="H6" s="147">
        <f>F12</f>
        <v>0</v>
      </c>
      <c r="I6" s="147">
        <f>H12</f>
        <v>0</v>
      </c>
      <c r="J6" s="147">
        <f>I12</f>
        <v>0</v>
      </c>
      <c r="K6" s="147">
        <f>J12</f>
        <v>0</v>
      </c>
    </row>
    <row r="7" spans="2:11" ht="15" x14ac:dyDescent="0.2">
      <c r="B7" s="118" t="s">
        <v>52</v>
      </c>
      <c r="C7" s="125" t="s">
        <v>148</v>
      </c>
      <c r="D7" s="161">
        <f>D8</f>
        <v>0</v>
      </c>
      <c r="E7" s="161">
        <f>E8</f>
        <v>0</v>
      </c>
      <c r="F7" s="161">
        <f t="shared" ref="F7:K7" si="0">F8</f>
        <v>0</v>
      </c>
      <c r="G7" s="88">
        <f t="shared" ref="G7:G12" si="1">H7+I7+J7+K7</f>
        <v>0</v>
      </c>
      <c r="H7" s="161">
        <f t="shared" si="0"/>
        <v>0</v>
      </c>
      <c r="I7" s="161">
        <f t="shared" si="0"/>
        <v>0</v>
      </c>
      <c r="J7" s="161">
        <f t="shared" si="0"/>
        <v>0</v>
      </c>
      <c r="K7" s="161">
        <f t="shared" si="0"/>
        <v>0</v>
      </c>
    </row>
    <row r="8" spans="2:11" ht="15" x14ac:dyDescent="0.2">
      <c r="B8" s="118" t="s">
        <v>53</v>
      </c>
      <c r="C8" s="125" t="s">
        <v>149</v>
      </c>
      <c r="D8" s="126"/>
      <c r="E8" s="160"/>
      <c r="F8" s="160"/>
      <c r="G8" s="88">
        <f t="shared" si="1"/>
        <v>0</v>
      </c>
      <c r="H8" s="160"/>
      <c r="I8" s="160"/>
      <c r="J8" s="160"/>
      <c r="K8" s="160"/>
    </row>
    <row r="9" spans="2:11" ht="15" x14ac:dyDescent="0.2">
      <c r="B9" s="118" t="s">
        <v>54</v>
      </c>
      <c r="C9" s="125" t="s">
        <v>70</v>
      </c>
      <c r="D9" s="126"/>
      <c r="E9" s="162"/>
      <c r="F9" s="162"/>
      <c r="G9" s="88">
        <f t="shared" si="1"/>
        <v>0</v>
      </c>
      <c r="H9" s="162"/>
      <c r="I9" s="162"/>
      <c r="J9" s="162"/>
      <c r="K9" s="162"/>
    </row>
    <row r="10" spans="2:11" ht="18" x14ac:dyDescent="0.2">
      <c r="B10" s="118" t="s">
        <v>255</v>
      </c>
      <c r="C10" s="125" t="s">
        <v>71</v>
      </c>
      <c r="D10" s="126"/>
      <c r="E10" s="127"/>
      <c r="F10" s="127"/>
      <c r="G10" s="88">
        <f t="shared" si="1"/>
        <v>0</v>
      </c>
      <c r="H10" s="127"/>
      <c r="I10" s="127"/>
      <c r="J10" s="127"/>
      <c r="K10" s="127"/>
    </row>
    <row r="11" spans="2:11" ht="15" x14ac:dyDescent="0.2">
      <c r="B11" s="118" t="s">
        <v>378</v>
      </c>
      <c r="C11" s="125" t="s">
        <v>112</v>
      </c>
      <c r="D11" s="126"/>
      <c r="E11" s="160"/>
      <c r="F11" s="160"/>
      <c r="G11" s="88">
        <f t="shared" si="1"/>
        <v>0</v>
      </c>
      <c r="H11" s="160"/>
      <c r="I11" s="160"/>
      <c r="J11" s="160"/>
      <c r="K11" s="160"/>
    </row>
    <row r="12" spans="2:11" ht="15.75" x14ac:dyDescent="0.2">
      <c r="B12" s="118" t="s">
        <v>55</v>
      </c>
      <c r="C12" s="125" t="s">
        <v>113</v>
      </c>
      <c r="D12" s="147">
        <f>'1.Основні показники '!C117+'4. Розрахунки з бюджетом'!D6-'4. Розрахунки з бюджетом'!D7-'4. Розрахунки з бюджетом'!D9-'4. Розрахунки з бюджетом'!D10-'4. Розрахунки з бюджетом'!D11</f>
        <v>0</v>
      </c>
      <c r="E12" s="147">
        <f>'1.Основні показники '!D117+'4. Розрахунки з бюджетом'!E6-'4. Розрахунки з бюджетом'!E7-'4. Розрахунки з бюджетом'!E9-'4. Розрахунки з бюджетом'!E10-'4. Розрахунки з бюджетом'!E11</f>
        <v>0</v>
      </c>
      <c r="F12" s="147">
        <f>'1.Основні показники '!E117+'4. Розрахунки з бюджетом'!F6-'4. Розрахунки з бюджетом'!F7-'4. Розрахунки з бюджетом'!F9-'4. Розрахунки з бюджетом'!F10-'4. Розрахунки з бюджетом'!F11</f>
        <v>0</v>
      </c>
      <c r="G12" s="88">
        <f t="shared" si="1"/>
        <v>0</v>
      </c>
      <c r="H12" s="147">
        <f>'1.Основні показники '!J117+'4. Розрахунки з бюджетом'!H6-'4. Розрахунки з бюджетом'!H7-'4. Розрахунки з бюджетом'!H9-'4. Розрахунки з бюджетом'!H10-'4. Розрахунки з бюджетом'!H11</f>
        <v>0</v>
      </c>
      <c r="I12" s="147">
        <f>'1.Основні показники '!N117+'4. Розрахунки з бюджетом'!I6-'4. Розрахунки з бюджетом'!I7-'4. Розрахунки з бюджетом'!I9-'4. Розрахунки з бюджетом'!I10-'4. Розрахунки з бюджетом'!I11</f>
        <v>0</v>
      </c>
      <c r="J12" s="147">
        <f>'1.Основні показники '!R117+'4. Розрахунки з бюджетом'!J6-'4. Розрахунки з бюджетом'!J7-'4. Розрахунки з бюджетом'!J9-'4. Розрахунки з бюджетом'!J10-'4. Розрахунки з бюджетом'!J11</f>
        <v>0</v>
      </c>
      <c r="K12" s="147">
        <f>'1.Основні показники '!V117+'4. Розрахунки з бюджетом'!K6-'4. Розрахунки з бюджетом'!K7-'4. Розрахунки з бюджетом'!K9-'4. Розрахунки з бюджетом'!K10-'4. Розрахунки з бюджетом'!K11</f>
        <v>0</v>
      </c>
    </row>
    <row r="13" spans="2:11" ht="15.75" x14ac:dyDescent="0.2">
      <c r="B13" s="128"/>
      <c r="C13" s="115"/>
      <c r="D13" s="126"/>
      <c r="E13" s="163"/>
      <c r="F13" s="163"/>
      <c r="G13" s="162"/>
      <c r="H13" s="162"/>
      <c r="I13" s="162"/>
      <c r="J13" s="162"/>
      <c r="K13" s="129"/>
    </row>
    <row r="14" spans="2:11" ht="31.5" x14ac:dyDescent="0.2">
      <c r="B14" s="130" t="s">
        <v>56</v>
      </c>
      <c r="C14" s="131" t="s">
        <v>72</v>
      </c>
      <c r="D14" s="161">
        <f>D15+D16+D17+D18+D19</f>
        <v>0</v>
      </c>
      <c r="E14" s="161">
        <f t="shared" ref="E14:K14" si="2">E15+E16+E17+E18+E19</f>
        <v>0</v>
      </c>
      <c r="F14" s="161">
        <f t="shared" si="2"/>
        <v>0</v>
      </c>
      <c r="G14" s="161">
        <f t="shared" si="2"/>
        <v>0</v>
      </c>
      <c r="H14" s="161">
        <f t="shared" si="2"/>
        <v>0</v>
      </c>
      <c r="I14" s="161">
        <f t="shared" si="2"/>
        <v>0</v>
      </c>
      <c r="J14" s="161">
        <f t="shared" si="2"/>
        <v>0</v>
      </c>
      <c r="K14" s="161">
        <f t="shared" si="2"/>
        <v>0</v>
      </c>
    </row>
    <row r="15" spans="2:11" ht="15" x14ac:dyDescent="0.2">
      <c r="B15" s="118" t="s">
        <v>531</v>
      </c>
      <c r="C15" s="116" t="s">
        <v>150</v>
      </c>
      <c r="D15" s="132"/>
      <c r="E15" s="164"/>
      <c r="F15" s="164"/>
      <c r="G15" s="88">
        <f t="shared" ref="G15:G32" si="3">H15+I15+J15+K15</f>
        <v>0</v>
      </c>
      <c r="H15" s="165"/>
      <c r="I15" s="165"/>
      <c r="J15" s="165"/>
      <c r="K15" s="165"/>
    </row>
    <row r="16" spans="2:11" ht="30" customHeight="1" x14ac:dyDescent="0.2">
      <c r="B16" s="118" t="s">
        <v>532</v>
      </c>
      <c r="C16" s="116" t="s">
        <v>151</v>
      </c>
      <c r="D16" s="132"/>
      <c r="E16" s="164"/>
      <c r="F16" s="164"/>
      <c r="G16" s="88">
        <f t="shared" si="3"/>
        <v>0</v>
      </c>
      <c r="H16" s="165"/>
      <c r="I16" s="165"/>
      <c r="J16" s="165"/>
      <c r="K16" s="165"/>
    </row>
    <row r="17" spans="2:11" ht="15" x14ac:dyDescent="0.2">
      <c r="B17" s="118" t="s">
        <v>533</v>
      </c>
      <c r="C17" s="116" t="s">
        <v>152</v>
      </c>
      <c r="D17" s="132"/>
      <c r="E17" s="132"/>
      <c r="F17" s="132"/>
      <c r="G17" s="88">
        <f t="shared" si="3"/>
        <v>0</v>
      </c>
      <c r="H17" s="132"/>
      <c r="I17" s="132"/>
      <c r="J17" s="132"/>
      <c r="K17" s="132"/>
    </row>
    <row r="18" spans="2:11" ht="15.75" x14ac:dyDescent="0.2">
      <c r="B18" s="118" t="s">
        <v>534</v>
      </c>
      <c r="C18" s="116" t="s">
        <v>153</v>
      </c>
      <c r="D18" s="147">
        <f>'1.Основні показники '!C45*40%</f>
        <v>0</v>
      </c>
      <c r="E18" s="147">
        <f>'1.Основні показники '!D45*40%</f>
        <v>0</v>
      </c>
      <c r="F18" s="147">
        <f>'1.Основні показники '!E45*40%</f>
        <v>0</v>
      </c>
      <c r="G18" s="88">
        <f t="shared" si="3"/>
        <v>0</v>
      </c>
      <c r="H18" s="147">
        <f>'1.Основні показники '!J45*40%</f>
        <v>0</v>
      </c>
      <c r="I18" s="147">
        <f>'1.Основні показники '!N45*40%</f>
        <v>0</v>
      </c>
      <c r="J18" s="147">
        <f>'1.Основні показники '!R45*40%</f>
        <v>0</v>
      </c>
      <c r="K18" s="147">
        <f>'1.Основні показники '!V45*40%</f>
        <v>0</v>
      </c>
    </row>
    <row r="19" spans="2:11" ht="15" x14ac:dyDescent="0.2">
      <c r="B19" s="118" t="s">
        <v>57</v>
      </c>
      <c r="C19" s="116" t="s">
        <v>154</v>
      </c>
      <c r="D19" s="132"/>
      <c r="E19" s="164"/>
      <c r="F19" s="164"/>
      <c r="G19" s="88">
        <f t="shared" si="3"/>
        <v>0</v>
      </c>
      <c r="H19" s="165"/>
      <c r="I19" s="165"/>
      <c r="J19" s="165"/>
      <c r="K19" s="165"/>
    </row>
    <row r="20" spans="2:11" ht="18" customHeight="1" x14ac:dyDescent="0.2">
      <c r="B20" s="130" t="s">
        <v>58</v>
      </c>
      <c r="C20" s="131" t="s">
        <v>155</v>
      </c>
      <c r="D20" s="161">
        <f>D21+D22+D23+D24</f>
        <v>0</v>
      </c>
      <c r="E20" s="161">
        <f t="shared" ref="E20:F20" si="4">E21+E22+E23+E24</f>
        <v>0</v>
      </c>
      <c r="F20" s="161">
        <f t="shared" si="4"/>
        <v>0</v>
      </c>
      <c r="G20" s="88">
        <f>H20+I20+J20+K20</f>
        <v>0</v>
      </c>
      <c r="H20" s="161">
        <f>H21+H22+H23+H24</f>
        <v>0</v>
      </c>
      <c r="I20" s="161">
        <f t="shared" ref="I20:K20" si="5">I21+I22+I23+I24</f>
        <v>0</v>
      </c>
      <c r="J20" s="161">
        <f t="shared" si="5"/>
        <v>0</v>
      </c>
      <c r="K20" s="161">
        <f t="shared" si="5"/>
        <v>0</v>
      </c>
    </row>
    <row r="21" spans="2:11" ht="15.75" x14ac:dyDescent="0.2">
      <c r="B21" s="118" t="s">
        <v>534</v>
      </c>
      <c r="C21" s="116" t="s">
        <v>156</v>
      </c>
      <c r="D21" s="147">
        <f>'1.Основні показники '!C45*60%</f>
        <v>0</v>
      </c>
      <c r="E21" s="147">
        <f>'1.Основні показники '!D45*60%</f>
        <v>0</v>
      </c>
      <c r="F21" s="147">
        <f>'1.Основні показники '!E45*60%</f>
        <v>0</v>
      </c>
      <c r="G21" s="88">
        <f t="shared" si="3"/>
        <v>0</v>
      </c>
      <c r="H21" s="147">
        <f>'1.Основні показники '!J45*60%</f>
        <v>0</v>
      </c>
      <c r="I21" s="147">
        <f>'1.Основні показники '!N45*60%</f>
        <v>0</v>
      </c>
      <c r="J21" s="147">
        <f>'1.Основні показники '!R45*60%</f>
        <v>0</v>
      </c>
      <c r="K21" s="147">
        <f>'1.Основні показники '!V45*60%</f>
        <v>0</v>
      </c>
    </row>
    <row r="22" spans="2:11" ht="15" x14ac:dyDescent="0.2">
      <c r="B22" s="118" t="s">
        <v>535</v>
      </c>
      <c r="C22" s="116" t="s">
        <v>157</v>
      </c>
      <c r="D22" s="132"/>
      <c r="E22" s="164"/>
      <c r="F22" s="164"/>
      <c r="G22" s="88">
        <f t="shared" si="3"/>
        <v>0</v>
      </c>
      <c r="H22" s="164"/>
      <c r="I22" s="164"/>
      <c r="J22" s="164"/>
      <c r="K22" s="164"/>
    </row>
    <row r="23" spans="2:11" ht="15" x14ac:dyDescent="0.2">
      <c r="B23" s="118" t="s">
        <v>536</v>
      </c>
      <c r="C23" s="116" t="s">
        <v>256</v>
      </c>
      <c r="D23" s="132"/>
      <c r="E23" s="164"/>
      <c r="F23" s="164"/>
      <c r="G23" s="88">
        <f t="shared" si="3"/>
        <v>0</v>
      </c>
      <c r="H23" s="164"/>
      <c r="I23" s="164"/>
      <c r="J23" s="164"/>
      <c r="K23" s="164"/>
    </row>
    <row r="24" spans="2:11" ht="15.75" x14ac:dyDescent="0.2">
      <c r="B24" s="123" t="s">
        <v>163</v>
      </c>
      <c r="C24" s="116" t="s">
        <v>158</v>
      </c>
      <c r="D24" s="161">
        <f>D25</f>
        <v>0</v>
      </c>
      <c r="E24" s="161">
        <f t="shared" ref="E24:F24" si="6">E25</f>
        <v>0</v>
      </c>
      <c r="F24" s="161">
        <f t="shared" si="6"/>
        <v>0</v>
      </c>
      <c r="G24" s="88">
        <f t="shared" si="3"/>
        <v>0</v>
      </c>
      <c r="H24" s="161">
        <f>H25</f>
        <v>0</v>
      </c>
      <c r="I24" s="161">
        <f t="shared" ref="I24" si="7">I25</f>
        <v>0</v>
      </c>
      <c r="J24" s="161">
        <f t="shared" ref="J24:K24" si="8">J25</f>
        <v>0</v>
      </c>
      <c r="K24" s="161">
        <f t="shared" si="8"/>
        <v>0</v>
      </c>
    </row>
    <row r="25" spans="2:11" ht="15" x14ac:dyDescent="0.2">
      <c r="B25" s="118" t="s">
        <v>537</v>
      </c>
      <c r="C25" s="116" t="s">
        <v>165</v>
      </c>
      <c r="D25" s="132"/>
      <c r="E25" s="164"/>
      <c r="F25" s="164"/>
      <c r="G25" s="88">
        <f t="shared" si="3"/>
        <v>0</v>
      </c>
      <c r="H25" s="164"/>
      <c r="I25" s="164"/>
      <c r="J25" s="164"/>
      <c r="K25" s="164"/>
    </row>
    <row r="26" spans="2:11" ht="15.75" x14ac:dyDescent="0.2">
      <c r="B26" s="123" t="s">
        <v>59</v>
      </c>
      <c r="C26" s="131" t="s">
        <v>159</v>
      </c>
      <c r="D26" s="161">
        <f>D27+D28</f>
        <v>0</v>
      </c>
      <c r="E26" s="161">
        <f>E27+E28</f>
        <v>0</v>
      </c>
      <c r="F26" s="161">
        <f t="shared" ref="F26:K26" si="9">F27+F28</f>
        <v>0</v>
      </c>
      <c r="G26" s="88">
        <f t="shared" si="3"/>
        <v>0</v>
      </c>
      <c r="H26" s="161">
        <f t="shared" si="9"/>
        <v>0</v>
      </c>
      <c r="I26" s="161">
        <f t="shared" si="9"/>
        <v>0</v>
      </c>
      <c r="J26" s="161">
        <f t="shared" si="9"/>
        <v>0</v>
      </c>
      <c r="K26" s="161">
        <f t="shared" si="9"/>
        <v>0</v>
      </c>
    </row>
    <row r="27" spans="2:11" ht="15.75" x14ac:dyDescent="0.2">
      <c r="B27" s="118" t="s">
        <v>60</v>
      </c>
      <c r="C27" s="116" t="s">
        <v>160</v>
      </c>
      <c r="D27" s="147">
        <f>'1.Основні показники '!C51</f>
        <v>0</v>
      </c>
      <c r="E27" s="147">
        <f>'1.Основні показники '!D51</f>
        <v>0</v>
      </c>
      <c r="F27" s="147">
        <f>'1.Основні показники '!E51</f>
        <v>0</v>
      </c>
      <c r="G27" s="88">
        <f t="shared" si="3"/>
        <v>0</v>
      </c>
      <c r="H27" s="147">
        <f>'1.Основні показники '!J51</f>
        <v>0</v>
      </c>
      <c r="I27" s="147">
        <f>'1.Основні показники '!N51</f>
        <v>0</v>
      </c>
      <c r="J27" s="147">
        <f>'1.Основні показники '!R51</f>
        <v>0</v>
      </c>
      <c r="K27" s="147">
        <f>'1.Основні показники '!V51</f>
        <v>0</v>
      </c>
    </row>
    <row r="28" spans="2:11" ht="15" x14ac:dyDescent="0.2">
      <c r="B28" s="118" t="s">
        <v>537</v>
      </c>
      <c r="C28" s="116" t="s">
        <v>161</v>
      </c>
      <c r="D28" s="132"/>
      <c r="E28" s="164"/>
      <c r="F28" s="164"/>
      <c r="G28" s="88">
        <f t="shared" si="3"/>
        <v>0</v>
      </c>
      <c r="H28" s="164"/>
      <c r="I28" s="164"/>
      <c r="J28" s="164"/>
      <c r="K28" s="164"/>
    </row>
    <row r="29" spans="2:11" ht="15.75" x14ac:dyDescent="0.2">
      <c r="B29" s="130" t="s">
        <v>61</v>
      </c>
      <c r="C29" s="131" t="s">
        <v>162</v>
      </c>
      <c r="D29" s="161">
        <f>D30+D31</f>
        <v>0</v>
      </c>
      <c r="E29" s="161">
        <f>E30+E31</f>
        <v>0</v>
      </c>
      <c r="F29" s="161">
        <f t="shared" ref="F29:K29" si="10">F30+F31</f>
        <v>0</v>
      </c>
      <c r="G29" s="88">
        <f t="shared" si="3"/>
        <v>0</v>
      </c>
      <c r="H29" s="161">
        <f t="shared" si="10"/>
        <v>0</v>
      </c>
      <c r="I29" s="161">
        <f t="shared" si="10"/>
        <v>0</v>
      </c>
      <c r="J29" s="161">
        <f t="shared" si="10"/>
        <v>0</v>
      </c>
      <c r="K29" s="161">
        <f t="shared" si="10"/>
        <v>0</v>
      </c>
    </row>
    <row r="30" spans="2:11" ht="30" x14ac:dyDescent="0.2">
      <c r="B30" s="118" t="s">
        <v>538</v>
      </c>
      <c r="C30" s="116" t="s">
        <v>166</v>
      </c>
      <c r="D30" s="132"/>
      <c r="E30" s="164"/>
      <c r="F30" s="164"/>
      <c r="G30" s="88">
        <f t="shared" si="3"/>
        <v>0</v>
      </c>
      <c r="H30" s="164"/>
      <c r="I30" s="164"/>
      <c r="J30" s="164"/>
      <c r="K30" s="164"/>
    </row>
    <row r="31" spans="2:11" ht="15" x14ac:dyDescent="0.2">
      <c r="B31" s="118" t="s">
        <v>539</v>
      </c>
      <c r="C31" s="116" t="s">
        <v>167</v>
      </c>
      <c r="D31" s="132"/>
      <c r="E31" s="164"/>
      <c r="F31" s="164"/>
      <c r="G31" s="88">
        <f t="shared" si="3"/>
        <v>0</v>
      </c>
      <c r="H31" s="164"/>
      <c r="I31" s="164"/>
      <c r="J31" s="164"/>
      <c r="K31" s="164"/>
    </row>
    <row r="32" spans="2:11" ht="15.75" x14ac:dyDescent="0.2">
      <c r="B32" s="130" t="s">
        <v>62</v>
      </c>
      <c r="C32" s="131" t="s">
        <v>164</v>
      </c>
      <c r="D32" s="161">
        <f>D14+D20+D26+D29</f>
        <v>0</v>
      </c>
      <c r="E32" s="161">
        <f>E14+E20+E26+E29</f>
        <v>0</v>
      </c>
      <c r="F32" s="161">
        <f>F14+F20+F26+F29</f>
        <v>0</v>
      </c>
      <c r="G32" s="88">
        <f t="shared" si="3"/>
        <v>0</v>
      </c>
      <c r="H32" s="161">
        <f>H14+H20+H26+H29</f>
        <v>0</v>
      </c>
      <c r="I32" s="161">
        <f>I14+I20+I26+I29</f>
        <v>0</v>
      </c>
      <c r="J32" s="161">
        <f>J14+J20+J26+J29</f>
        <v>0</v>
      </c>
      <c r="K32" s="161">
        <f>K14+K20+K26+K29</f>
        <v>0</v>
      </c>
    </row>
    <row r="33" spans="2:11" ht="86.45" customHeight="1" x14ac:dyDescent="0.25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50" t="s">
        <v>549</v>
      </c>
      <c r="C34" s="216" t="s">
        <v>64</v>
      </c>
      <c r="D34" s="216"/>
      <c r="E34" s="216"/>
      <c r="F34" s="51"/>
      <c r="G34" s="213" t="s">
        <v>168</v>
      </c>
      <c r="H34" s="213"/>
      <c r="I34" s="213"/>
      <c r="J34" s="213"/>
      <c r="K34" s="213"/>
    </row>
    <row r="35" spans="2:11" ht="58.15" customHeight="1" x14ac:dyDescent="0.2">
      <c r="B35" s="31"/>
      <c r="C35" s="31" t="s">
        <v>374</v>
      </c>
      <c r="D35" s="28"/>
      <c r="E35" s="28"/>
      <c r="F35" s="28"/>
    </row>
    <row r="36" spans="2:11" ht="18" x14ac:dyDescent="0.25">
      <c r="B36" s="50" t="s">
        <v>550</v>
      </c>
      <c r="C36" s="216" t="s">
        <v>64</v>
      </c>
      <c r="D36" s="216"/>
      <c r="E36" s="216"/>
      <c r="F36" s="51"/>
      <c r="G36" s="213" t="s">
        <v>168</v>
      </c>
      <c r="H36" s="213"/>
      <c r="I36" s="213"/>
      <c r="J36" s="213"/>
      <c r="K36" s="213"/>
    </row>
    <row r="37" spans="2:11" ht="18" x14ac:dyDescent="0.2">
      <c r="B37" s="31"/>
      <c r="C37" s="31" t="s">
        <v>374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4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sqref="A1:U1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9" width="6.42578125" style="24" bestFit="1" customWidth="1"/>
    <col min="10" max="10" width="10.85546875" style="24" customWidth="1"/>
    <col min="11" max="13" width="6.42578125" style="24" bestFit="1" customWidth="1"/>
    <col min="14" max="14" width="11.7109375" style="24" customWidth="1"/>
    <col min="15" max="17" width="6.42578125" style="24" bestFit="1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6" customFormat="1" ht="61.9" customHeight="1" x14ac:dyDescent="0.2">
      <c r="A1" s="253" t="s">
        <v>510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93" t="s">
        <v>362</v>
      </c>
    </row>
    <row r="2" spans="1:22" ht="63.75" customHeight="1" x14ac:dyDescent="0.2">
      <c r="A2" s="258" t="s">
        <v>48</v>
      </c>
      <c r="B2" s="256" t="s">
        <v>63</v>
      </c>
      <c r="C2" s="257" t="s">
        <v>217</v>
      </c>
      <c r="D2" s="254" t="s">
        <v>214</v>
      </c>
      <c r="E2" s="255" t="s">
        <v>215</v>
      </c>
      <c r="F2" s="254" t="s">
        <v>216</v>
      </c>
      <c r="G2" s="89" t="s">
        <v>1</v>
      </c>
      <c r="H2" s="90" t="s">
        <v>2</v>
      </c>
      <c r="I2" s="89" t="s">
        <v>3</v>
      </c>
      <c r="J2" s="91" t="s">
        <v>144</v>
      </c>
      <c r="K2" s="89" t="s">
        <v>4</v>
      </c>
      <c r="L2" s="90" t="s">
        <v>5</v>
      </c>
      <c r="M2" s="89" t="s">
        <v>6</v>
      </c>
      <c r="N2" s="91" t="s">
        <v>7</v>
      </c>
      <c r="O2" s="89" t="s">
        <v>8</v>
      </c>
      <c r="P2" s="89" t="s">
        <v>9</v>
      </c>
      <c r="Q2" s="89" t="s">
        <v>10</v>
      </c>
      <c r="R2" s="91" t="s">
        <v>11</v>
      </c>
      <c r="S2" s="89" t="s">
        <v>12</v>
      </c>
      <c r="T2" s="89" t="s">
        <v>13</v>
      </c>
      <c r="U2" s="89" t="s">
        <v>14</v>
      </c>
      <c r="V2" s="91" t="s">
        <v>15</v>
      </c>
    </row>
    <row r="3" spans="1:22" ht="15" x14ac:dyDescent="0.2">
      <c r="A3" s="258"/>
      <c r="B3" s="256"/>
      <c r="C3" s="257"/>
      <c r="D3" s="254"/>
      <c r="E3" s="255"/>
      <c r="F3" s="254"/>
      <c r="G3" s="100" t="s">
        <v>16</v>
      </c>
      <c r="H3" s="100" t="s">
        <v>16</v>
      </c>
      <c r="I3" s="100" t="s">
        <v>16</v>
      </c>
      <c r="J3" s="83" t="s">
        <v>16</v>
      </c>
      <c r="K3" s="100" t="s">
        <v>16</v>
      </c>
      <c r="L3" s="100" t="s">
        <v>16</v>
      </c>
      <c r="M3" s="100" t="s">
        <v>16</v>
      </c>
      <c r="N3" s="83" t="s">
        <v>16</v>
      </c>
      <c r="O3" s="100" t="s">
        <v>16</v>
      </c>
      <c r="P3" s="100" t="s">
        <v>16</v>
      </c>
      <c r="Q3" s="100" t="s">
        <v>16</v>
      </c>
      <c r="R3" s="83" t="s">
        <v>16</v>
      </c>
      <c r="S3" s="100" t="s">
        <v>16</v>
      </c>
      <c r="T3" s="100" t="s">
        <v>16</v>
      </c>
      <c r="U3" s="100" t="s">
        <v>16</v>
      </c>
      <c r="V3" s="83" t="s">
        <v>16</v>
      </c>
    </row>
    <row r="4" spans="1:22" ht="31.5" x14ac:dyDescent="0.2">
      <c r="A4" s="84" t="s">
        <v>220</v>
      </c>
      <c r="B4" s="86">
        <v>5000</v>
      </c>
      <c r="C4" s="145">
        <f>C5+C9+C13+C14</f>
        <v>0</v>
      </c>
      <c r="D4" s="145">
        <f t="shared" ref="D4:V4" si="0">D5+D9+D13+D14</f>
        <v>0</v>
      </c>
      <c r="E4" s="145">
        <f t="shared" si="0"/>
        <v>0</v>
      </c>
      <c r="F4" s="145">
        <f t="shared" si="0"/>
        <v>0</v>
      </c>
      <c r="G4" s="145">
        <f t="shared" si="0"/>
        <v>0</v>
      </c>
      <c r="H4" s="145">
        <f t="shared" si="0"/>
        <v>0</v>
      </c>
      <c r="I4" s="145">
        <f t="shared" si="0"/>
        <v>0</v>
      </c>
      <c r="J4" s="145">
        <f t="shared" si="0"/>
        <v>0</v>
      </c>
      <c r="K4" s="145">
        <f t="shared" si="0"/>
        <v>0</v>
      </c>
      <c r="L4" s="145">
        <f t="shared" si="0"/>
        <v>0</v>
      </c>
      <c r="M4" s="145">
        <f t="shared" si="0"/>
        <v>0</v>
      </c>
      <c r="N4" s="145">
        <f t="shared" si="0"/>
        <v>0</v>
      </c>
      <c r="O4" s="145">
        <f t="shared" si="0"/>
        <v>0</v>
      </c>
      <c r="P4" s="145">
        <f t="shared" si="0"/>
        <v>0</v>
      </c>
      <c r="Q4" s="145">
        <f t="shared" si="0"/>
        <v>0</v>
      </c>
      <c r="R4" s="145">
        <f t="shared" si="0"/>
        <v>0</v>
      </c>
      <c r="S4" s="145">
        <f t="shared" si="0"/>
        <v>0</v>
      </c>
      <c r="T4" s="145">
        <f t="shared" si="0"/>
        <v>0</v>
      </c>
      <c r="U4" s="145">
        <f t="shared" si="0"/>
        <v>0</v>
      </c>
      <c r="V4" s="145">
        <f t="shared" si="0"/>
        <v>0</v>
      </c>
    </row>
    <row r="5" spans="1:22" ht="31.5" x14ac:dyDescent="0.2">
      <c r="A5" s="84" t="s">
        <v>221</v>
      </c>
      <c r="B5" s="86">
        <v>5010</v>
      </c>
      <c r="C5" s="145">
        <f>C6+C7+C8</f>
        <v>0</v>
      </c>
      <c r="D5" s="145">
        <f t="shared" ref="D5" si="1">D6+D7+D8</f>
        <v>0</v>
      </c>
      <c r="E5" s="145">
        <f t="shared" ref="E5" si="2">E6+E7+E8</f>
        <v>0</v>
      </c>
      <c r="F5" s="145">
        <f t="shared" ref="F5" si="3">F6+F7+F8</f>
        <v>0</v>
      </c>
      <c r="G5" s="145">
        <f t="shared" ref="G5" si="4">G6+G7+G8</f>
        <v>0</v>
      </c>
      <c r="H5" s="145">
        <f t="shared" ref="H5" si="5">H6+H7+H8</f>
        <v>0</v>
      </c>
      <c r="I5" s="145">
        <f t="shared" ref="I5" si="6">I6+I7+I8</f>
        <v>0</v>
      </c>
      <c r="J5" s="145">
        <f t="shared" ref="J5" si="7">J6+J7+J8</f>
        <v>0</v>
      </c>
      <c r="K5" s="145">
        <f t="shared" ref="K5" si="8">K6+K7+K8</f>
        <v>0</v>
      </c>
      <c r="L5" s="145">
        <f t="shared" ref="L5" si="9">L6+L7+L8</f>
        <v>0</v>
      </c>
      <c r="M5" s="145">
        <f t="shared" ref="M5" si="10">M6+M7+M8</f>
        <v>0</v>
      </c>
      <c r="N5" s="145">
        <f t="shared" ref="N5" si="11">N6+N7+N8</f>
        <v>0</v>
      </c>
      <c r="O5" s="145">
        <f t="shared" ref="O5" si="12">O6+O7+O8</f>
        <v>0</v>
      </c>
      <c r="P5" s="145">
        <f t="shared" ref="P5" si="13">P6+P7+P8</f>
        <v>0</v>
      </c>
      <c r="Q5" s="145">
        <f t="shared" ref="Q5" si="14">Q6+Q7+Q8</f>
        <v>0</v>
      </c>
      <c r="R5" s="145">
        <f t="shared" ref="R5" si="15">R6+R7+R8</f>
        <v>0</v>
      </c>
      <c r="S5" s="145">
        <f t="shared" ref="S5" si="16">S6+S7+S8</f>
        <v>0</v>
      </c>
      <c r="T5" s="145">
        <f t="shared" ref="T5" si="17">T6+T7+T8</f>
        <v>0</v>
      </c>
      <c r="U5" s="145">
        <f t="shared" ref="U5" si="18">U6+U7+U8</f>
        <v>0</v>
      </c>
      <c r="V5" s="145">
        <f t="shared" ref="V5" si="19">V6+V7+V8</f>
        <v>0</v>
      </c>
    </row>
    <row r="6" spans="1:22" ht="15" x14ac:dyDescent="0.2">
      <c r="A6" s="85" t="s">
        <v>222</v>
      </c>
      <c r="B6" s="87">
        <v>5011</v>
      </c>
      <c r="C6" s="88"/>
      <c r="D6" s="166"/>
      <c r="E6" s="166"/>
      <c r="F6" s="119">
        <f t="shared" ref="F6:F16" si="20">J6+N6+R6+V6</f>
        <v>0</v>
      </c>
      <c r="G6" s="166"/>
      <c r="H6" s="166"/>
      <c r="I6" s="166"/>
      <c r="J6" s="157">
        <f>G6+H6+I6</f>
        <v>0</v>
      </c>
      <c r="K6" s="166"/>
      <c r="L6" s="166"/>
      <c r="M6" s="166"/>
      <c r="N6" s="157">
        <f t="shared" ref="N6:N11" si="21">K6+L6+M6</f>
        <v>0</v>
      </c>
      <c r="O6" s="166"/>
      <c r="P6" s="166"/>
      <c r="Q6" s="166"/>
      <c r="R6" s="157">
        <f t="shared" ref="R6:R11" si="22">O6+P6+Q6</f>
        <v>0</v>
      </c>
      <c r="S6" s="166"/>
      <c r="T6" s="166"/>
      <c r="U6" s="166"/>
      <c r="V6" s="157">
        <f t="shared" ref="V6:V11" si="23">S6+T6+U6</f>
        <v>0</v>
      </c>
    </row>
    <row r="7" spans="1:22" ht="31.9" customHeight="1" x14ac:dyDescent="0.2">
      <c r="A7" s="85" t="s">
        <v>223</v>
      </c>
      <c r="B7" s="87">
        <v>5012</v>
      </c>
      <c r="C7" s="88"/>
      <c r="D7" s="166"/>
      <c r="E7" s="166"/>
      <c r="F7" s="119">
        <f>J7+N7+R7+V7</f>
        <v>0</v>
      </c>
      <c r="G7" s="166"/>
      <c r="H7" s="166"/>
      <c r="I7" s="166"/>
      <c r="J7" s="157">
        <f>G7+H7+I7</f>
        <v>0</v>
      </c>
      <c r="K7" s="166"/>
      <c r="L7" s="166"/>
      <c r="M7" s="166"/>
      <c r="N7" s="157">
        <f t="shared" si="21"/>
        <v>0</v>
      </c>
      <c r="O7" s="166"/>
      <c r="P7" s="166"/>
      <c r="Q7" s="166"/>
      <c r="R7" s="157">
        <f t="shared" si="22"/>
        <v>0</v>
      </c>
      <c r="S7" s="166"/>
      <c r="T7" s="166"/>
      <c r="U7" s="166"/>
      <c r="V7" s="157">
        <f t="shared" si="23"/>
        <v>0</v>
      </c>
    </row>
    <row r="8" spans="1:22" ht="15" x14ac:dyDescent="0.2">
      <c r="A8" s="85" t="s">
        <v>224</v>
      </c>
      <c r="B8" s="87">
        <v>5013</v>
      </c>
      <c r="C8" s="88"/>
      <c r="D8" s="166"/>
      <c r="E8" s="166"/>
      <c r="F8" s="119">
        <f t="shared" si="20"/>
        <v>0</v>
      </c>
      <c r="G8" s="166"/>
      <c r="H8" s="166"/>
      <c r="I8" s="166"/>
      <c r="J8" s="157">
        <f t="shared" ref="J8:J11" si="24">G8+H8+I8</f>
        <v>0</v>
      </c>
      <c r="K8" s="166"/>
      <c r="L8" s="166"/>
      <c r="M8" s="166"/>
      <c r="N8" s="157">
        <f t="shared" si="21"/>
        <v>0</v>
      </c>
      <c r="O8" s="166"/>
      <c r="P8" s="166"/>
      <c r="Q8" s="166"/>
      <c r="R8" s="157">
        <f t="shared" si="22"/>
        <v>0</v>
      </c>
      <c r="S8" s="166"/>
      <c r="T8" s="166"/>
      <c r="U8" s="166"/>
      <c r="V8" s="157">
        <f t="shared" si="23"/>
        <v>0</v>
      </c>
    </row>
    <row r="9" spans="1:22" ht="17.45" customHeight="1" x14ac:dyDescent="0.2">
      <c r="A9" s="84" t="s">
        <v>379</v>
      </c>
      <c r="B9" s="86">
        <v>5020</v>
      </c>
      <c r="C9" s="145">
        <f>C10+C11+C12</f>
        <v>0</v>
      </c>
      <c r="D9" s="145">
        <f t="shared" ref="D9:V9" si="25">D10+D11+D12</f>
        <v>0</v>
      </c>
      <c r="E9" s="145">
        <f t="shared" si="25"/>
        <v>0</v>
      </c>
      <c r="F9" s="145">
        <f t="shared" si="25"/>
        <v>0</v>
      </c>
      <c r="G9" s="145">
        <f t="shared" si="25"/>
        <v>0</v>
      </c>
      <c r="H9" s="145">
        <f t="shared" si="25"/>
        <v>0</v>
      </c>
      <c r="I9" s="145">
        <f t="shared" si="25"/>
        <v>0</v>
      </c>
      <c r="J9" s="145">
        <f t="shared" si="25"/>
        <v>0</v>
      </c>
      <c r="K9" s="145">
        <f t="shared" si="25"/>
        <v>0</v>
      </c>
      <c r="L9" s="145">
        <f t="shared" si="25"/>
        <v>0</v>
      </c>
      <c r="M9" s="145">
        <f t="shared" si="25"/>
        <v>0</v>
      </c>
      <c r="N9" s="145">
        <f t="shared" si="25"/>
        <v>0</v>
      </c>
      <c r="O9" s="145">
        <f t="shared" si="25"/>
        <v>0</v>
      </c>
      <c r="P9" s="145">
        <f t="shared" si="25"/>
        <v>0</v>
      </c>
      <c r="Q9" s="145">
        <f t="shared" si="25"/>
        <v>0</v>
      </c>
      <c r="R9" s="145">
        <f t="shared" si="25"/>
        <v>0</v>
      </c>
      <c r="S9" s="145">
        <f t="shared" si="25"/>
        <v>0</v>
      </c>
      <c r="T9" s="145">
        <f t="shared" si="25"/>
        <v>0</v>
      </c>
      <c r="U9" s="145">
        <f t="shared" si="25"/>
        <v>0</v>
      </c>
      <c r="V9" s="145">
        <f t="shared" si="25"/>
        <v>0</v>
      </c>
    </row>
    <row r="10" spans="1:22" ht="30" x14ac:dyDescent="0.2">
      <c r="A10" s="85" t="s">
        <v>225</v>
      </c>
      <c r="B10" s="87">
        <v>5021</v>
      </c>
      <c r="C10" s="88"/>
      <c r="D10" s="166"/>
      <c r="E10" s="166"/>
      <c r="F10" s="119">
        <f t="shared" si="20"/>
        <v>0</v>
      </c>
      <c r="G10" s="144"/>
      <c r="H10" s="144"/>
      <c r="I10" s="144"/>
      <c r="J10" s="157">
        <f t="shared" si="24"/>
        <v>0</v>
      </c>
      <c r="K10" s="144"/>
      <c r="L10" s="144"/>
      <c r="M10" s="144"/>
      <c r="N10" s="157">
        <f t="shared" si="21"/>
        <v>0</v>
      </c>
      <c r="O10" s="144"/>
      <c r="P10" s="144"/>
      <c r="Q10" s="144"/>
      <c r="R10" s="157">
        <f t="shared" si="22"/>
        <v>0</v>
      </c>
      <c r="S10" s="144"/>
      <c r="T10" s="144"/>
      <c r="U10" s="144"/>
      <c r="V10" s="157">
        <f t="shared" si="23"/>
        <v>0</v>
      </c>
    </row>
    <row r="11" spans="1:22" ht="30" x14ac:dyDescent="0.2">
      <c r="A11" s="85" t="s">
        <v>226</v>
      </c>
      <c r="B11" s="87">
        <v>5022</v>
      </c>
      <c r="C11" s="88"/>
      <c r="D11" s="166"/>
      <c r="E11" s="166"/>
      <c r="F11" s="119">
        <f>J11+N11+R11+V11</f>
        <v>0</v>
      </c>
      <c r="G11" s="144"/>
      <c r="H11" s="144"/>
      <c r="I11" s="144"/>
      <c r="J11" s="157">
        <f t="shared" si="24"/>
        <v>0</v>
      </c>
      <c r="K11" s="144"/>
      <c r="L11" s="144"/>
      <c r="M11" s="144"/>
      <c r="N11" s="157">
        <f t="shared" si="21"/>
        <v>0</v>
      </c>
      <c r="O11" s="144"/>
      <c r="P11" s="144"/>
      <c r="Q11" s="144"/>
      <c r="R11" s="157">
        <f t="shared" si="22"/>
        <v>0</v>
      </c>
      <c r="S11" s="144"/>
      <c r="T11" s="144"/>
      <c r="U11" s="144"/>
      <c r="V11" s="157">
        <f t="shared" si="23"/>
        <v>0</v>
      </c>
    </row>
    <row r="12" spans="1:22" ht="30" x14ac:dyDescent="0.2">
      <c r="A12" s="85" t="s">
        <v>227</v>
      </c>
      <c r="B12" s="87">
        <v>5223</v>
      </c>
      <c r="C12" s="88"/>
      <c r="D12" s="166"/>
      <c r="E12" s="166"/>
      <c r="F12" s="119">
        <f t="shared" si="20"/>
        <v>0</v>
      </c>
      <c r="G12" s="144"/>
      <c r="H12" s="144"/>
      <c r="I12" s="144"/>
      <c r="J12" s="157">
        <f>G12+H12+I12</f>
        <v>0</v>
      </c>
      <c r="K12" s="144"/>
      <c r="L12" s="144"/>
      <c r="M12" s="144"/>
      <c r="N12" s="157">
        <f>K12+L12+M12</f>
        <v>0</v>
      </c>
      <c r="O12" s="144"/>
      <c r="P12" s="144"/>
      <c r="Q12" s="144"/>
      <c r="R12" s="157">
        <f>O12+P12+Q12</f>
        <v>0</v>
      </c>
      <c r="S12" s="144"/>
      <c r="T12" s="144"/>
      <c r="U12" s="144"/>
      <c r="V12" s="157">
        <f>S12+T12+U12</f>
        <v>0</v>
      </c>
    </row>
    <row r="13" spans="1:22" ht="63" x14ac:dyDescent="0.2">
      <c r="A13" s="84" t="s">
        <v>228</v>
      </c>
      <c r="B13" s="86">
        <v>5030</v>
      </c>
      <c r="C13" s="145"/>
      <c r="D13" s="145"/>
      <c r="E13" s="145"/>
      <c r="F13" s="145">
        <f t="shared" si="20"/>
        <v>0</v>
      </c>
      <c r="G13" s="145"/>
      <c r="H13" s="145"/>
      <c r="I13" s="145"/>
      <c r="J13" s="145">
        <f>G13+H13+I13</f>
        <v>0</v>
      </c>
      <c r="K13" s="145"/>
      <c r="L13" s="145"/>
      <c r="M13" s="145"/>
      <c r="N13" s="145">
        <f>K13+L13+M13</f>
        <v>0</v>
      </c>
      <c r="O13" s="145"/>
      <c r="P13" s="145"/>
      <c r="Q13" s="145"/>
      <c r="R13" s="145">
        <f>O13+P13+Q13</f>
        <v>0</v>
      </c>
      <c r="S13" s="145"/>
      <c r="T13" s="145"/>
      <c r="U13" s="145"/>
      <c r="V13" s="145">
        <f>S13+T13+U13</f>
        <v>0</v>
      </c>
    </row>
    <row r="14" spans="1:22" ht="19.149999999999999" customHeight="1" x14ac:dyDescent="0.2">
      <c r="A14" s="84" t="s">
        <v>229</v>
      </c>
      <c r="B14" s="86">
        <v>5040</v>
      </c>
      <c r="C14" s="145">
        <f>C15+C16</f>
        <v>0</v>
      </c>
      <c r="D14" s="145">
        <f t="shared" ref="D14:V14" si="26">D15+D16</f>
        <v>0</v>
      </c>
      <c r="E14" s="145">
        <f t="shared" si="26"/>
        <v>0</v>
      </c>
      <c r="F14" s="145">
        <f t="shared" si="26"/>
        <v>0</v>
      </c>
      <c r="G14" s="145">
        <f t="shared" si="26"/>
        <v>0</v>
      </c>
      <c r="H14" s="145">
        <f t="shared" si="26"/>
        <v>0</v>
      </c>
      <c r="I14" s="145">
        <f t="shared" si="26"/>
        <v>0</v>
      </c>
      <c r="J14" s="145">
        <f t="shared" si="26"/>
        <v>0</v>
      </c>
      <c r="K14" s="145">
        <f t="shared" si="26"/>
        <v>0</v>
      </c>
      <c r="L14" s="145">
        <f t="shared" si="26"/>
        <v>0</v>
      </c>
      <c r="M14" s="145">
        <f t="shared" si="26"/>
        <v>0</v>
      </c>
      <c r="N14" s="145">
        <f t="shared" si="26"/>
        <v>0</v>
      </c>
      <c r="O14" s="145">
        <f t="shared" si="26"/>
        <v>0</v>
      </c>
      <c r="P14" s="145">
        <f t="shared" si="26"/>
        <v>0</v>
      </c>
      <c r="Q14" s="145">
        <f t="shared" si="26"/>
        <v>0</v>
      </c>
      <c r="R14" s="145">
        <f t="shared" si="26"/>
        <v>0</v>
      </c>
      <c r="S14" s="145">
        <f t="shared" si="26"/>
        <v>0</v>
      </c>
      <c r="T14" s="145">
        <f t="shared" si="26"/>
        <v>0</v>
      </c>
      <c r="U14" s="145">
        <f t="shared" si="26"/>
        <v>0</v>
      </c>
      <c r="V14" s="145">
        <f t="shared" si="26"/>
        <v>0</v>
      </c>
    </row>
    <row r="15" spans="1:22" ht="45" x14ac:dyDescent="0.2">
      <c r="A15" s="85" t="s">
        <v>230</v>
      </c>
      <c r="B15" s="87">
        <v>5041</v>
      </c>
      <c r="C15" s="88"/>
      <c r="D15" s="166"/>
      <c r="E15" s="166"/>
      <c r="F15" s="119">
        <f t="shared" si="20"/>
        <v>0</v>
      </c>
      <c r="G15" s="144"/>
      <c r="H15" s="144"/>
      <c r="I15" s="144"/>
      <c r="J15" s="157">
        <f>G15+H15+I15</f>
        <v>0</v>
      </c>
      <c r="K15" s="144"/>
      <c r="L15" s="144"/>
      <c r="M15" s="144"/>
      <c r="N15" s="157">
        <f>K15+L15+M15</f>
        <v>0</v>
      </c>
      <c r="O15" s="144"/>
      <c r="P15" s="144"/>
      <c r="Q15" s="144"/>
      <c r="R15" s="157">
        <f>O15+P15+Q15</f>
        <v>0</v>
      </c>
      <c r="S15" s="144"/>
      <c r="T15" s="144"/>
      <c r="U15" s="144"/>
      <c r="V15" s="157">
        <f>S15+T15+U15</f>
        <v>0</v>
      </c>
    </row>
    <row r="16" spans="1:22" ht="30" x14ac:dyDescent="0.2">
      <c r="A16" s="85" t="s">
        <v>231</v>
      </c>
      <c r="B16" s="87">
        <v>5042</v>
      </c>
      <c r="C16" s="88"/>
      <c r="D16" s="166"/>
      <c r="E16" s="166"/>
      <c r="F16" s="119">
        <f t="shared" si="20"/>
        <v>0</v>
      </c>
      <c r="G16" s="144"/>
      <c r="H16" s="144"/>
      <c r="I16" s="144"/>
      <c r="J16" s="157">
        <f>G16+H16+I16</f>
        <v>0</v>
      </c>
      <c r="K16" s="144"/>
      <c r="L16" s="144"/>
      <c r="M16" s="144"/>
      <c r="N16" s="157">
        <f>K16+L16+M16</f>
        <v>0</v>
      </c>
      <c r="O16" s="144"/>
      <c r="P16" s="144"/>
      <c r="Q16" s="144"/>
      <c r="R16" s="157">
        <f>O16+P16+Q16</f>
        <v>0</v>
      </c>
      <c r="S16" s="144"/>
      <c r="T16" s="144"/>
      <c r="U16" s="144"/>
      <c r="V16" s="157">
        <f>S16+T16+U16</f>
        <v>0</v>
      </c>
    </row>
    <row r="17" spans="1:10" ht="66" customHeight="1" x14ac:dyDescent="0.2"/>
    <row r="18" spans="1:10" ht="18" x14ac:dyDescent="0.25">
      <c r="A18" s="50" t="s">
        <v>146</v>
      </c>
      <c r="B18" s="216" t="s">
        <v>64</v>
      </c>
      <c r="C18" s="216"/>
      <c r="D18" s="216"/>
      <c r="E18" s="51"/>
      <c r="F18" s="213" t="s">
        <v>168</v>
      </c>
      <c r="G18" s="213"/>
      <c r="H18" s="213"/>
      <c r="I18" s="213"/>
      <c r="J18" s="213"/>
    </row>
    <row r="19" spans="1:10" ht="63" customHeight="1" x14ac:dyDescent="0.2">
      <c r="A19" s="31"/>
      <c r="B19" s="31" t="s">
        <v>375</v>
      </c>
      <c r="C19" s="28"/>
      <c r="D19" s="28"/>
      <c r="E19" s="28"/>
    </row>
    <row r="20" spans="1:10" ht="18" x14ac:dyDescent="0.25">
      <c r="A20" s="50" t="s">
        <v>147</v>
      </c>
      <c r="B20" s="216" t="s">
        <v>64</v>
      </c>
      <c r="C20" s="216"/>
      <c r="D20" s="216"/>
      <c r="E20" s="51"/>
      <c r="F20" s="213" t="s">
        <v>168</v>
      </c>
      <c r="G20" s="213"/>
      <c r="H20" s="213"/>
      <c r="I20" s="213"/>
      <c r="J20" s="213"/>
    </row>
    <row r="21" spans="1:10" ht="18" x14ac:dyDescent="0.2">
      <c r="A21" s="31"/>
      <c r="B21" s="31" t="s">
        <v>375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sqref="A1:I1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0.85546875" style="47" customWidth="1"/>
    <col min="8" max="8" width="13.5703125" style="47" customWidth="1"/>
    <col min="9" max="9" width="12.5703125" style="47" customWidth="1"/>
    <col min="10" max="10" width="11.85546875" style="47" customWidth="1"/>
    <col min="11" max="16384" width="9.140625" style="47"/>
  </cols>
  <sheetData>
    <row r="1" spans="1:10" ht="57" customHeight="1" x14ac:dyDescent="0.2">
      <c r="A1" s="241" t="s">
        <v>511</v>
      </c>
      <c r="B1" s="241"/>
      <c r="C1" s="241"/>
      <c r="D1" s="241"/>
      <c r="E1" s="241"/>
      <c r="F1" s="241"/>
      <c r="G1" s="241"/>
      <c r="H1" s="241"/>
      <c r="I1" s="241"/>
      <c r="J1" s="113" t="s">
        <v>362</v>
      </c>
    </row>
    <row r="2" spans="1:10" s="167" customFormat="1" ht="51.75" customHeight="1" x14ac:dyDescent="0.25">
      <c r="A2" s="244" t="s">
        <v>48</v>
      </c>
      <c r="B2" s="244" t="s">
        <v>49</v>
      </c>
      <c r="C2" s="259" t="s">
        <v>217</v>
      </c>
      <c r="D2" s="264" t="s">
        <v>214</v>
      </c>
      <c r="E2" s="266" t="s">
        <v>215</v>
      </c>
      <c r="F2" s="268" t="s">
        <v>218</v>
      </c>
      <c r="G2" s="143" t="s">
        <v>144</v>
      </c>
      <c r="H2" s="143" t="s">
        <v>7</v>
      </c>
      <c r="I2" s="143" t="s">
        <v>11</v>
      </c>
      <c r="J2" s="143" t="s">
        <v>15</v>
      </c>
    </row>
    <row r="3" spans="1:10" x14ac:dyDescent="0.2">
      <c r="A3" s="244"/>
      <c r="B3" s="244"/>
      <c r="C3" s="260"/>
      <c r="D3" s="265"/>
      <c r="E3" s="267"/>
      <c r="F3" s="268"/>
      <c r="G3" s="111" t="s">
        <v>16</v>
      </c>
      <c r="H3" s="111" t="s">
        <v>16</v>
      </c>
      <c r="I3" s="111" t="s">
        <v>16</v>
      </c>
      <c r="J3" s="111" t="s">
        <v>16</v>
      </c>
    </row>
    <row r="4" spans="1:10" ht="15.75" x14ac:dyDescent="0.2">
      <c r="A4" s="261" t="s">
        <v>132</v>
      </c>
      <c r="B4" s="262"/>
      <c r="C4" s="262"/>
      <c r="D4" s="262"/>
      <c r="E4" s="262"/>
      <c r="F4" s="262"/>
      <c r="G4" s="262"/>
      <c r="H4" s="262"/>
      <c r="I4" s="262"/>
      <c r="J4" s="263"/>
    </row>
    <row r="5" spans="1:10" ht="15.75" x14ac:dyDescent="0.25">
      <c r="A5" s="55" t="s">
        <v>131</v>
      </c>
      <c r="B5" s="56" t="s">
        <v>232</v>
      </c>
      <c r="C5" s="1">
        <f t="shared" ref="C5:J5" si="0">C6-C7</f>
        <v>0</v>
      </c>
      <c r="D5" s="1">
        <f t="shared" si="0"/>
        <v>0</v>
      </c>
      <c r="E5" s="1">
        <f t="shared" si="0"/>
        <v>0</v>
      </c>
      <c r="F5" s="1">
        <f t="shared" si="0"/>
        <v>0</v>
      </c>
      <c r="G5" s="1">
        <f t="shared" si="0"/>
        <v>0</v>
      </c>
      <c r="H5" s="1">
        <f t="shared" si="0"/>
        <v>0</v>
      </c>
      <c r="I5" s="1">
        <f t="shared" si="0"/>
        <v>0</v>
      </c>
      <c r="J5" s="1">
        <f t="shared" si="0"/>
        <v>0</v>
      </c>
    </row>
    <row r="6" spans="1:10" ht="15.75" x14ac:dyDescent="0.25">
      <c r="A6" s="57" t="s">
        <v>116</v>
      </c>
      <c r="B6" s="56" t="s">
        <v>238</v>
      </c>
      <c r="C6" s="58"/>
      <c r="D6" s="59"/>
      <c r="E6" s="59"/>
      <c r="F6" s="59"/>
      <c r="G6" s="168"/>
      <c r="H6" s="168"/>
      <c r="I6" s="168"/>
      <c r="J6" s="168"/>
    </row>
    <row r="7" spans="1:10" ht="15.75" x14ac:dyDescent="0.25">
      <c r="A7" s="57" t="s">
        <v>117</v>
      </c>
      <c r="B7" s="56" t="s">
        <v>239</v>
      </c>
      <c r="C7" s="58"/>
      <c r="D7" s="59"/>
      <c r="E7" s="59"/>
      <c r="F7" s="59"/>
      <c r="G7" s="168"/>
      <c r="H7" s="168"/>
      <c r="I7" s="168"/>
      <c r="J7" s="168"/>
    </row>
    <row r="8" spans="1:10" ht="15.75" x14ac:dyDescent="0.25">
      <c r="A8" s="55" t="s">
        <v>118</v>
      </c>
      <c r="B8" s="56" t="s">
        <v>240</v>
      </c>
      <c r="C8" s="58"/>
      <c r="D8" s="59"/>
      <c r="E8" s="59"/>
      <c r="F8" s="59"/>
      <c r="G8" s="168"/>
      <c r="H8" s="168"/>
      <c r="I8" s="168"/>
      <c r="J8" s="168"/>
    </row>
    <row r="9" spans="1:10" ht="15.75" x14ac:dyDescent="0.25">
      <c r="A9" s="55" t="s">
        <v>119</v>
      </c>
      <c r="B9" s="56" t="s">
        <v>241</v>
      </c>
      <c r="C9" s="58"/>
      <c r="D9" s="59"/>
      <c r="E9" s="59"/>
      <c r="F9" s="59"/>
      <c r="G9" s="168"/>
      <c r="H9" s="168"/>
      <c r="I9" s="168"/>
      <c r="J9" s="168"/>
    </row>
    <row r="10" spans="1:10" ht="15.75" x14ac:dyDescent="0.2">
      <c r="A10" s="261" t="s">
        <v>133</v>
      </c>
      <c r="B10" s="262"/>
      <c r="C10" s="262"/>
      <c r="D10" s="262"/>
      <c r="E10" s="262"/>
      <c r="F10" s="262"/>
      <c r="G10" s="262"/>
      <c r="H10" s="262"/>
      <c r="I10" s="262"/>
      <c r="J10" s="263"/>
    </row>
    <row r="11" spans="1:10" ht="30" x14ac:dyDescent="0.25">
      <c r="A11" s="55" t="s">
        <v>126</v>
      </c>
      <c r="B11" s="56" t="s">
        <v>242</v>
      </c>
      <c r="C11" s="58"/>
      <c r="D11" s="59"/>
      <c r="E11" s="59"/>
      <c r="F11" s="60"/>
      <c r="G11" s="168"/>
      <c r="H11" s="168"/>
      <c r="I11" s="168"/>
      <c r="J11" s="168"/>
    </row>
    <row r="12" spans="1:10" ht="30" x14ac:dyDescent="0.25">
      <c r="A12" s="55" t="s">
        <v>127</v>
      </c>
      <c r="B12" s="56" t="s">
        <v>243</v>
      </c>
      <c r="C12" s="58"/>
      <c r="D12" s="59"/>
      <c r="E12" s="59"/>
      <c r="F12" s="60"/>
      <c r="G12" s="168"/>
      <c r="H12" s="168"/>
      <c r="I12" s="168"/>
      <c r="J12" s="168"/>
    </row>
    <row r="13" spans="1:10" ht="15.75" x14ac:dyDescent="0.25">
      <c r="A13" s="55" t="s">
        <v>128</v>
      </c>
      <c r="B13" s="56" t="s">
        <v>244</v>
      </c>
      <c r="C13" s="1">
        <f t="shared" ref="C13:J13" si="1">C11-C12</f>
        <v>0</v>
      </c>
      <c r="D13" s="1">
        <f t="shared" si="1"/>
        <v>0</v>
      </c>
      <c r="E13" s="1">
        <f t="shared" si="1"/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ht="15.75" x14ac:dyDescent="0.25">
      <c r="A14" s="55" t="s">
        <v>29</v>
      </c>
      <c r="B14" s="56" t="s">
        <v>245</v>
      </c>
      <c r="C14" s="1">
        <f>'1.Основні показники '!C105</f>
        <v>0</v>
      </c>
      <c r="D14" s="1">
        <f>'1.Основні показники '!D105</f>
        <v>0</v>
      </c>
      <c r="E14" s="1">
        <f>'1.Основні показники '!E105</f>
        <v>0</v>
      </c>
      <c r="F14" s="1">
        <f>'1.Основні показники '!F105</f>
        <v>0</v>
      </c>
      <c r="G14" s="1">
        <f>'1.Основні показники '!J105</f>
        <v>0</v>
      </c>
      <c r="H14" s="1">
        <f>'1.Основні показники '!N105</f>
        <v>0</v>
      </c>
      <c r="I14" s="1">
        <f>'1.Основні показники '!R105</f>
        <v>0</v>
      </c>
      <c r="J14" s="1">
        <f>'1.Основні показники '!V105</f>
        <v>0</v>
      </c>
    </row>
    <row r="15" spans="1:10" ht="15.75" x14ac:dyDescent="0.25">
      <c r="A15" s="55" t="s">
        <v>129</v>
      </c>
      <c r="B15" s="56" t="s">
        <v>246</v>
      </c>
      <c r="C15" s="1">
        <f>'1.Основні показники '!C117</f>
        <v>0</v>
      </c>
      <c r="D15" s="1">
        <f>'1.Основні показники '!D117</f>
        <v>0</v>
      </c>
      <c r="E15" s="1">
        <f>'1.Основні показники '!E117</f>
        <v>0</v>
      </c>
      <c r="F15" s="1">
        <f>'1.Основні показники '!F117</f>
        <v>0</v>
      </c>
      <c r="G15" s="1">
        <f>'1.Основні показники '!J117</f>
        <v>0</v>
      </c>
      <c r="H15" s="1">
        <f>'1.Основні показники '!N117</f>
        <v>0</v>
      </c>
      <c r="I15" s="1">
        <f>'1.Основні показники '!R117</f>
        <v>0</v>
      </c>
      <c r="J15" s="1">
        <f>'1.Основні показники '!V117</f>
        <v>0</v>
      </c>
    </row>
    <row r="16" spans="1:10" ht="15.75" x14ac:dyDescent="0.2">
      <c r="A16" s="261" t="s">
        <v>134</v>
      </c>
      <c r="B16" s="262"/>
      <c r="C16" s="262"/>
      <c r="D16" s="262"/>
      <c r="E16" s="262"/>
      <c r="F16" s="262"/>
      <c r="G16" s="262"/>
      <c r="H16" s="262"/>
      <c r="I16" s="262"/>
      <c r="J16" s="263"/>
    </row>
    <row r="17" spans="1:10" ht="15.75" x14ac:dyDescent="0.25">
      <c r="A17" s="55" t="s">
        <v>120</v>
      </c>
      <c r="B17" s="56" t="s">
        <v>247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7" t="s">
        <v>121</v>
      </c>
      <c r="B18" s="56" t="s">
        <v>249</v>
      </c>
      <c r="C18" s="58"/>
      <c r="D18" s="61"/>
      <c r="E18" s="59"/>
      <c r="F18" s="60"/>
      <c r="G18" s="168"/>
      <c r="H18" s="168"/>
      <c r="I18" s="168"/>
      <c r="J18" s="168"/>
    </row>
    <row r="19" spans="1:10" ht="15.75" x14ac:dyDescent="0.25">
      <c r="A19" s="57" t="s">
        <v>122</v>
      </c>
      <c r="B19" s="56" t="s">
        <v>250</v>
      </c>
      <c r="C19" s="58"/>
      <c r="D19" s="61"/>
      <c r="E19" s="59"/>
      <c r="F19" s="60"/>
      <c r="G19" s="168"/>
      <c r="H19" s="168"/>
      <c r="I19" s="168"/>
      <c r="J19" s="168"/>
    </row>
    <row r="20" spans="1:10" ht="15.75" x14ac:dyDescent="0.25">
      <c r="A20" s="57" t="s">
        <v>123</v>
      </c>
      <c r="B20" s="56" t="s">
        <v>251</v>
      </c>
      <c r="C20" s="58"/>
      <c r="D20" s="61"/>
      <c r="E20" s="59"/>
      <c r="F20" s="60"/>
      <c r="G20" s="168"/>
      <c r="H20" s="168"/>
      <c r="I20" s="168"/>
      <c r="J20" s="168"/>
    </row>
    <row r="21" spans="1:10" ht="18" customHeight="1" x14ac:dyDescent="0.25">
      <c r="A21" s="55" t="s">
        <v>124</v>
      </c>
      <c r="B21" s="56" t="s">
        <v>248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7" t="s">
        <v>121</v>
      </c>
      <c r="B22" s="56" t="s">
        <v>252</v>
      </c>
      <c r="C22" s="58"/>
      <c r="D22" s="59"/>
      <c r="E22" s="59"/>
      <c r="F22" s="60"/>
      <c r="G22" s="168"/>
      <c r="H22" s="168"/>
      <c r="I22" s="168"/>
      <c r="J22" s="168"/>
    </row>
    <row r="23" spans="1:10" ht="15.75" x14ac:dyDescent="0.25">
      <c r="A23" s="57" t="s">
        <v>122</v>
      </c>
      <c r="B23" s="56" t="s">
        <v>253</v>
      </c>
      <c r="C23" s="58"/>
      <c r="D23" s="59"/>
      <c r="E23" s="59"/>
      <c r="F23" s="60"/>
      <c r="G23" s="168"/>
      <c r="H23" s="168"/>
      <c r="I23" s="168"/>
      <c r="J23" s="168"/>
    </row>
    <row r="24" spans="1:10" ht="16.5" customHeight="1" x14ac:dyDescent="0.25">
      <c r="A24" s="57" t="s">
        <v>123</v>
      </c>
      <c r="B24" s="56" t="s">
        <v>254</v>
      </c>
      <c r="C24" s="58"/>
      <c r="D24" s="59"/>
      <c r="E24" s="59"/>
      <c r="F24" s="60"/>
      <c r="G24" s="168"/>
      <c r="H24" s="168"/>
      <c r="I24" s="168"/>
      <c r="J24" s="168"/>
    </row>
    <row r="25" spans="1:10" ht="63.6" customHeight="1" x14ac:dyDescent="0.2"/>
    <row r="26" spans="1:10" ht="18" x14ac:dyDescent="0.25">
      <c r="A26" s="50" t="s">
        <v>540</v>
      </c>
      <c r="B26" s="216" t="s">
        <v>64</v>
      </c>
      <c r="C26" s="216"/>
      <c r="D26" s="216"/>
      <c r="E26" s="142"/>
      <c r="F26" s="238" t="s">
        <v>542</v>
      </c>
      <c r="G26" s="238"/>
      <c r="H26" s="238"/>
      <c r="I26" s="238"/>
      <c r="J26" s="238"/>
    </row>
    <row r="27" spans="1:10" ht="49.9" customHeight="1" x14ac:dyDescent="0.2">
      <c r="A27" s="31"/>
      <c r="B27" s="217" t="s">
        <v>380</v>
      </c>
      <c r="C27" s="218"/>
      <c r="D27" s="218"/>
      <c r="F27" s="152"/>
      <c r="G27" s="152"/>
      <c r="H27" s="152"/>
      <c r="I27" s="152"/>
      <c r="J27" s="152"/>
    </row>
    <row r="28" spans="1:10" ht="18" x14ac:dyDescent="0.25">
      <c r="A28" s="50" t="s">
        <v>541</v>
      </c>
      <c r="B28" s="216" t="s">
        <v>64</v>
      </c>
      <c r="C28" s="216"/>
      <c r="D28" s="216"/>
      <c r="E28" s="142"/>
      <c r="F28" s="238" t="s">
        <v>542</v>
      </c>
      <c r="G28" s="238"/>
      <c r="H28" s="238"/>
      <c r="I28" s="238"/>
      <c r="J28" s="238"/>
    </row>
    <row r="29" spans="1:10" ht="18" x14ac:dyDescent="0.2">
      <c r="A29" s="31"/>
      <c r="B29" s="217" t="s">
        <v>380</v>
      </c>
      <c r="C29" s="218"/>
      <c r="D29" s="218"/>
      <c r="E29" s="31"/>
      <c r="F29" s="31"/>
      <c r="G29" s="31"/>
      <c r="H29" s="31"/>
      <c r="I29" s="152"/>
      <c r="J29" s="152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53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54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54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53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53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10" zoomScale="75" zoomScaleNormal="100" zoomScaleSheetLayoutView="75" workbookViewId="0">
      <selection activeCell="A15" sqref="A15:XFD20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6" customFormat="1" ht="43.15" customHeight="1" x14ac:dyDescent="0.25">
      <c r="A1" s="253" t="s">
        <v>512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</row>
    <row r="2" spans="1:14" s="66" customFormat="1" ht="45" customHeight="1" x14ac:dyDescent="0.25">
      <c r="A2" s="256" t="s">
        <v>48</v>
      </c>
      <c r="B2" s="256"/>
      <c r="C2" s="256" t="s">
        <v>63</v>
      </c>
      <c r="D2" s="245" t="s">
        <v>65</v>
      </c>
      <c r="E2" s="207" t="s">
        <v>217</v>
      </c>
      <c r="F2" s="246" t="s">
        <v>214</v>
      </c>
      <c r="G2" s="249" t="s">
        <v>215</v>
      </c>
      <c r="H2" s="268" t="s">
        <v>219</v>
      </c>
      <c r="I2" s="112" t="s">
        <v>144</v>
      </c>
      <c r="J2" s="112" t="s">
        <v>7</v>
      </c>
      <c r="K2" s="112" t="s">
        <v>11</v>
      </c>
      <c r="L2" s="112" t="s">
        <v>15</v>
      </c>
      <c r="M2" s="256" t="s">
        <v>66</v>
      </c>
      <c r="N2" s="256"/>
    </row>
    <row r="3" spans="1:14" s="66" customFormat="1" ht="18" customHeight="1" x14ac:dyDescent="0.25">
      <c r="A3" s="256"/>
      <c r="B3" s="256"/>
      <c r="C3" s="256"/>
      <c r="D3" s="245"/>
      <c r="E3" s="252"/>
      <c r="F3" s="247"/>
      <c r="G3" s="250"/>
      <c r="H3" s="268"/>
      <c r="I3" s="112" t="s">
        <v>16</v>
      </c>
      <c r="J3" s="112" t="s">
        <v>16</v>
      </c>
      <c r="K3" s="112" t="s">
        <v>16</v>
      </c>
      <c r="L3" s="112" t="s">
        <v>16</v>
      </c>
      <c r="M3" s="256"/>
      <c r="N3" s="256"/>
    </row>
    <row r="4" spans="1:14" ht="78" customHeight="1" x14ac:dyDescent="0.2">
      <c r="A4" s="256" t="s">
        <v>383</v>
      </c>
      <c r="B4" s="256"/>
      <c r="C4" s="116" t="s">
        <v>125</v>
      </c>
      <c r="D4" s="116" t="s">
        <v>67</v>
      </c>
      <c r="E4" s="117" t="str">
        <f>IFERROR('6. Фінансовий стан'!C14/'6. Фінансовий стан'!C11*100,"−")</f>
        <v>−</v>
      </c>
      <c r="F4" s="117" t="str">
        <f>IFERROR('6. Фінансовий стан'!D14/'6. Фінансовий стан'!D11*100,"−")</f>
        <v>−</v>
      </c>
      <c r="G4" s="117" t="str">
        <f>IFERROR('6. Фінансовий стан'!E14/'6. Фінансовий стан'!E11*100,"−")</f>
        <v>−</v>
      </c>
      <c r="H4" s="117" t="str">
        <f>IFERROR('6. Фінансовий стан'!F14/'6. Фінансовий стан'!F11*100,"−")</f>
        <v>−</v>
      </c>
      <c r="I4" s="117" t="str">
        <f>IFERROR('6. Фінансовий стан'!G14/'6. Фінансовий стан'!G11*100,"−")</f>
        <v>−</v>
      </c>
      <c r="J4" s="117" t="str">
        <f>IFERROR('6. Фінансовий стан'!H14/'6. Фінансовий стан'!H11*100,"−")</f>
        <v>−</v>
      </c>
      <c r="K4" s="117" t="str">
        <f>IFERROR('6. Фінансовий стан'!I14/'6. Фінансовий стан'!I11*100,"−")</f>
        <v>−</v>
      </c>
      <c r="L4" s="117" t="str">
        <f>IFERROR('6. Фінансовий стан'!J14/'6. Фінансовий стан'!J11*100,"−")</f>
        <v>−</v>
      </c>
      <c r="M4" s="256" t="s">
        <v>114</v>
      </c>
      <c r="N4" s="256"/>
    </row>
    <row r="5" spans="1:14" ht="66.75" customHeight="1" x14ac:dyDescent="0.2">
      <c r="A5" s="256" t="s">
        <v>384</v>
      </c>
      <c r="B5" s="256"/>
      <c r="C5" s="116" t="s">
        <v>233</v>
      </c>
      <c r="D5" s="116" t="s">
        <v>67</v>
      </c>
      <c r="E5" s="117" t="str">
        <f>IFERROR('6. Фінансовий стан'!C15/'6. Фінансовий стан'!C8*100,"−")</f>
        <v>−</v>
      </c>
      <c r="F5" s="117" t="str">
        <f>IFERROR('6. Фінансовий стан'!D15/'6. Фінансовий стан'!D8*100,"−")</f>
        <v>−</v>
      </c>
      <c r="G5" s="117" t="str">
        <f>IFERROR('6. Фінансовий стан'!E15/'6. Фінансовий стан'!E8*100,"−")</f>
        <v>−</v>
      </c>
      <c r="H5" s="117" t="str">
        <f>IFERROR('6. Фінансовий стан'!F15/'6. Фінансовий стан'!F8*100,"−")</f>
        <v>−</v>
      </c>
      <c r="I5" s="117" t="str">
        <f>IFERROR('6. Фінансовий стан'!G15/'6. Фінансовий стан'!G8*100,"−")</f>
        <v>−</v>
      </c>
      <c r="J5" s="117" t="str">
        <f>IFERROR('6. Фінансовий стан'!H15/'6. Фінансовий стан'!H8*100,"−")</f>
        <v>−</v>
      </c>
      <c r="K5" s="117" t="str">
        <f>IFERROR('6. Фінансовий стан'!I15/'6. Фінансовий стан'!I8*100,"−")</f>
        <v>−</v>
      </c>
      <c r="L5" s="117" t="str">
        <f>IFERROR('6. Фінансовий стан'!J15/'6. Фінансовий стан'!J8*100,"−")</f>
        <v>−</v>
      </c>
      <c r="M5" s="256" t="s">
        <v>69</v>
      </c>
      <c r="N5" s="256"/>
    </row>
    <row r="6" spans="1:14" ht="78.75" customHeight="1" x14ac:dyDescent="0.2">
      <c r="A6" s="256" t="s">
        <v>385</v>
      </c>
      <c r="B6" s="256"/>
      <c r="C6" s="116" t="s">
        <v>234</v>
      </c>
      <c r="D6" s="116" t="s">
        <v>67</v>
      </c>
      <c r="E6" s="117" t="str">
        <f>IFERROR('6. Фінансовий стан'!C15/'6. Фінансовий стан'!C9*100,"−")</f>
        <v>−</v>
      </c>
      <c r="F6" s="117" t="str">
        <f>IFERROR('6. Фінансовий стан'!D15/'6. Фінансовий стан'!D9*100,"−")</f>
        <v>−</v>
      </c>
      <c r="G6" s="117" t="str">
        <f>IFERROR('6. Фінансовий стан'!E15/'6. Фінансовий стан'!E9*100,"−")</f>
        <v>−</v>
      </c>
      <c r="H6" s="117" t="str">
        <f>IFERROR('6. Фінансовий стан'!F15/'6. Фінансовий стан'!F9*100,"−")</f>
        <v>−</v>
      </c>
      <c r="I6" s="117" t="str">
        <f>IFERROR('6. Фінансовий стан'!G15/'6. Фінансовий стан'!G9*100,"−")</f>
        <v>−</v>
      </c>
      <c r="J6" s="117" t="str">
        <f>IFERROR('6. Фінансовий стан'!H15/'6. Фінансовий стан'!H9*100,"−")</f>
        <v>−</v>
      </c>
      <c r="K6" s="117" t="str">
        <f>IFERROR('6. Фінансовий стан'!I15/'6. Фінансовий стан'!I9*100,"−")</f>
        <v>−</v>
      </c>
      <c r="L6" s="117" t="str">
        <f>IFERROR('6. Фінансовий стан'!J15/'6. Фінансовий стан'!J9*100,"−")</f>
        <v>−</v>
      </c>
      <c r="M6" s="256" t="s">
        <v>115</v>
      </c>
      <c r="N6" s="256"/>
    </row>
    <row r="7" spans="1:14" ht="81.599999999999994" customHeight="1" x14ac:dyDescent="0.2">
      <c r="A7" s="256" t="s">
        <v>386</v>
      </c>
      <c r="B7" s="256"/>
      <c r="C7" s="116" t="s">
        <v>236</v>
      </c>
      <c r="D7" s="116" t="s">
        <v>67</v>
      </c>
      <c r="E7" s="117" t="str">
        <f>IFERROR('6. Фінансовий стан'!C15/'6. Фінансовий стан'!C11*100,"−")</f>
        <v>−</v>
      </c>
      <c r="F7" s="117" t="str">
        <f>IFERROR('6. Фінансовий стан'!D15/'6. Фінансовий стан'!D11*100,"−")</f>
        <v>−</v>
      </c>
      <c r="G7" s="117" t="str">
        <f>IFERROR('6. Фінансовий стан'!E15/'6. Фінансовий стан'!E11*100,"−")</f>
        <v>−</v>
      </c>
      <c r="H7" s="117" t="str">
        <f>IFERROR('6. Фінансовий стан'!F15/'6. Фінансовий стан'!F11*100,"−")</f>
        <v>−</v>
      </c>
      <c r="I7" s="117" t="str">
        <f>IFERROR('6. Фінансовий стан'!G15/'6. Фінансовий стан'!G11*100,"−")</f>
        <v>−</v>
      </c>
      <c r="J7" s="117" t="str">
        <f>IFERROR('6. Фінансовий стан'!H15/'6. Фінансовий стан'!H11*100,"−")</f>
        <v>−</v>
      </c>
      <c r="K7" s="117" t="str">
        <f>IFERROR('6. Фінансовий стан'!I15/'6. Фінансовий стан'!I11*100,"−")</f>
        <v>−</v>
      </c>
      <c r="L7" s="117" t="str">
        <f>IFERROR('6. Фінансовий стан'!J15/'6. Фінансовий стан'!J11*100,"−")</f>
        <v>−</v>
      </c>
      <c r="M7" s="256" t="s">
        <v>130</v>
      </c>
      <c r="N7" s="256"/>
    </row>
    <row r="8" spans="1:14" ht="93" customHeight="1" x14ac:dyDescent="0.2">
      <c r="A8" s="256" t="s">
        <v>387</v>
      </c>
      <c r="B8" s="256"/>
      <c r="C8" s="116" t="s">
        <v>237</v>
      </c>
      <c r="D8" s="116" t="s">
        <v>73</v>
      </c>
      <c r="E8" s="117" t="str">
        <f>IFERROR('6. Фінансовий стан'!C9/('6. Фінансовий стан'!C18+'6. Фінансовий стан'!C19),"−")</f>
        <v>−</v>
      </c>
      <c r="F8" s="117" t="str">
        <f>IFERROR('6. Фінансовий стан'!D9/('6. Фінансовий стан'!D18+'6. Фінансовий стан'!D19),"−")</f>
        <v>−</v>
      </c>
      <c r="G8" s="117" t="str">
        <f>IFERROR('6. Фінансовий стан'!E9/('6. Фінансовий стан'!E18+'6. Фінансовий стан'!E19),"−")</f>
        <v>−</v>
      </c>
      <c r="H8" s="117" t="str">
        <f>IFERROR('6. Фінансовий стан'!F9/('6. Фінансовий стан'!F18+'6. Фінансовий стан'!F19),"−")</f>
        <v>−</v>
      </c>
      <c r="I8" s="117" t="str">
        <f>IFERROR('6. Фінансовий стан'!G9/('6. Фінансовий стан'!G18+'6. Фінансовий стан'!G19),"−")</f>
        <v>−</v>
      </c>
      <c r="J8" s="117" t="str">
        <f>IFERROR('6. Фінансовий стан'!H9/('6. Фінансовий стан'!H18+'6. Фінансовий стан'!H19),"−")</f>
        <v>−</v>
      </c>
      <c r="K8" s="117" t="str">
        <f>IFERROR('6. Фінансовий стан'!I9/('6. Фінансовий стан'!I18+'6. Фінансовий стан'!I19),"−")</f>
        <v>−</v>
      </c>
      <c r="L8" s="117" t="str">
        <f>IFERROR('6. Фінансовий стан'!J9/('6. Фінансовий стан'!J18+'6. Фінансовий стан'!J19),"−")</f>
        <v>−</v>
      </c>
      <c r="M8" s="256" t="s">
        <v>74</v>
      </c>
      <c r="N8" s="256"/>
    </row>
    <row r="9" spans="1:14" ht="81.75" customHeight="1" x14ac:dyDescent="0.2">
      <c r="A9" s="256" t="s">
        <v>388</v>
      </c>
      <c r="B9" s="256"/>
      <c r="C9" s="116" t="s">
        <v>235</v>
      </c>
      <c r="D9" s="116" t="s">
        <v>75</v>
      </c>
      <c r="E9" s="117" t="str">
        <f>IFERROR('6. Фінансовий стан'!C7/'6. Фінансовий стан'!C6,"−")</f>
        <v>−</v>
      </c>
      <c r="F9" s="117" t="str">
        <f>IFERROR('6. Фінансовий стан'!D7/'6. Фінансовий стан'!D6,"−")</f>
        <v>−</v>
      </c>
      <c r="G9" s="117" t="str">
        <f>IFERROR('6. Фінансовий стан'!E7/'6. Фінансовий стан'!E6,"−")</f>
        <v>−</v>
      </c>
      <c r="H9" s="117" t="str">
        <f>IFERROR('6. Фінансовий стан'!F7/'6. Фінансовий стан'!F6,"−")</f>
        <v>−</v>
      </c>
      <c r="I9" s="117" t="str">
        <f>IFERROR('6. Фінансовий стан'!G7/'6. Фінансовий стан'!G6,"−")</f>
        <v>−</v>
      </c>
      <c r="J9" s="117" t="str">
        <f>IFERROR('6. Фінансовий стан'!H7/'6. Фінансовий стан'!H6,"−")</f>
        <v>−</v>
      </c>
      <c r="K9" s="117" t="str">
        <f>IFERROR('6. Фінансовий стан'!I7/'6. Фінансовий стан'!I6,"−")</f>
        <v>−</v>
      </c>
      <c r="L9" s="117" t="str">
        <f>IFERROR('6. Фінансовий стан'!J7/'6. Фінансовий стан'!J6,"−")</f>
        <v>−</v>
      </c>
      <c r="M9" s="256" t="s">
        <v>76</v>
      </c>
      <c r="N9" s="256"/>
    </row>
    <row r="10" spans="1:14" ht="37.15" customHeight="1" x14ac:dyDescent="0.2"/>
    <row r="11" spans="1:14" ht="18" x14ac:dyDescent="0.25">
      <c r="B11" s="50" t="s">
        <v>146</v>
      </c>
      <c r="C11" s="216" t="s">
        <v>64</v>
      </c>
      <c r="D11" s="216"/>
      <c r="E11" s="216"/>
      <c r="F11" s="51"/>
      <c r="G11" s="213" t="s">
        <v>168</v>
      </c>
      <c r="H11" s="213"/>
      <c r="I11" s="213"/>
      <c r="J11" s="213"/>
      <c r="K11" s="213"/>
    </row>
    <row r="12" spans="1:14" ht="30.6" customHeight="1" x14ac:dyDescent="0.2">
      <c r="B12" s="31"/>
      <c r="C12" s="217" t="s">
        <v>380</v>
      </c>
      <c r="D12" s="218"/>
      <c r="E12" s="218"/>
      <c r="F12" s="28"/>
    </row>
    <row r="13" spans="1:14" ht="18" x14ac:dyDescent="0.25">
      <c r="B13" s="50" t="s">
        <v>147</v>
      </c>
      <c r="C13" s="216" t="s">
        <v>64</v>
      </c>
      <c r="D13" s="216"/>
      <c r="E13" s="216"/>
      <c r="F13" s="51"/>
      <c r="G13" s="213" t="s">
        <v>548</v>
      </c>
      <c r="H13" s="213"/>
      <c r="I13" s="213"/>
      <c r="J13" s="213"/>
      <c r="K13" s="213"/>
    </row>
    <row r="14" spans="1:14" ht="18" x14ac:dyDescent="0.2">
      <c r="B14" s="31"/>
      <c r="C14" s="218" t="s">
        <v>389</v>
      </c>
      <c r="D14" s="218"/>
      <c r="E14" s="218"/>
      <c r="F14" s="31"/>
      <c r="G14" s="31"/>
      <c r="H14" s="31"/>
      <c r="I14" s="31"/>
      <c r="N14" s="62"/>
    </row>
    <row r="15" spans="1:14" x14ac:dyDescent="0.2"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</sheetData>
  <mergeCells count="27">
    <mergeCell ref="C11:E11"/>
    <mergeCell ref="G11:K11"/>
    <mergeCell ref="C13:E13"/>
    <mergeCell ref="G13:K13"/>
    <mergeCell ref="C12:E12"/>
    <mergeCell ref="C14:E14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Фінансовий стан</vt:lpstr>
      <vt:lpstr>7. Коефіцієнти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Фінансовий стан'!Область_печати</vt:lpstr>
      <vt:lpstr>'7. Коефіцієнти'!Область_печати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2023-12-05T09:59:39Z</cp:lastPrinted>
  <dcterms:created xsi:type="dcterms:W3CDTF">2015-06-05T18:19:34Z</dcterms:created>
  <dcterms:modified xsi:type="dcterms:W3CDTF">2026-02-10T11:25:47Z</dcterms:modified>
</cp:coreProperties>
</file>